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124226"/>
  <xr:revisionPtr revIDLastSave="36" documentId="13_ncr:1_{4A4CC396-5652-47EF-8CAA-8D841F44880D}" xr6:coauthVersionLast="47" xr6:coauthVersionMax="47" xr10:uidLastSave="{2243DDEA-2D06-4F61-BBDB-C8D6194653B4}"/>
  <bookViews>
    <workbookView xWindow="-120" yWindow="-120" windowWidth="29040" windowHeight="17520" tabRatio="905" xr2:uid="{00000000-000D-0000-FFFF-FFFF00000000}"/>
  </bookViews>
  <sheets>
    <sheet name="Bidder-Key Staff" sheetId="55" r:id="rId1"/>
    <sheet name="U&amp;A Summary" sheetId="45" r:id="rId2"/>
    <sheet name="U&amp;A-1 " sheetId="61" r:id="rId3"/>
    <sheet name="U&amp;A-2" sheetId="62" r:id="rId4"/>
    <sheet name="U&amp;A-3" sheetId="65" r:id="rId5"/>
    <sheet name="U&amp;A-4" sheetId="64" r:id="rId6"/>
    <sheet name="Firm References" sheetId="56" r:id="rId7"/>
    <sheet name="Staff Qualifications Summary" sheetId="53" r:id="rId8"/>
    <sheet name="Staff Minimum Qualifications" sheetId="42" r:id="rId9"/>
    <sheet name="Staff References" sheetId="39" r:id="rId10"/>
    <sheet name="Key Staff Interviews" sheetId="48" r:id="rId11"/>
    <sheet name="Oral Presentations" sheetId="47" r:id="rId12"/>
  </sheets>
  <definedNames>
    <definedName name="_xlnm._FilterDatabase" localSheetId="2" hidden="1">'U&amp;A-1 '!$A$3:$AG$5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65" l="1"/>
  <c r="AE4" i="65"/>
  <c r="AE5" i="65"/>
  <c r="AE6" i="65"/>
  <c r="AE7" i="65"/>
  <c r="AF8" i="65"/>
  <c r="AF9" i="65"/>
  <c r="D6" i="45" s="1"/>
  <c r="F6" i="45" s="1"/>
  <c r="B98" i="42"/>
  <c r="AE4" i="61" l="1"/>
  <c r="AE5" i="64"/>
  <c r="AE4" i="64"/>
  <c r="AE5" i="62"/>
  <c r="AE6" i="62"/>
  <c r="AE4" i="62"/>
  <c r="AE5" i="61"/>
  <c r="F102" i="42"/>
  <c r="J4" i="39" l="1"/>
  <c r="J3" i="39"/>
  <c r="F13" i="53"/>
  <c r="A1" i="64"/>
  <c r="A1" i="62"/>
  <c r="F25" i="53" l="1"/>
  <c r="H25" i="53" s="1"/>
  <c r="F19" i="53"/>
  <c r="H19" i="53" s="1"/>
  <c r="F14" i="53"/>
  <c r="H14" i="53" s="1"/>
  <c r="J116" i="42"/>
  <c r="F115" i="42"/>
  <c r="G115" i="42" s="1"/>
  <c r="F114" i="42"/>
  <c r="G114" i="42" s="1"/>
  <c r="F113" i="42"/>
  <c r="G113" i="42" s="1"/>
  <c r="F112" i="42"/>
  <c r="G112" i="42" s="1"/>
  <c r="F111" i="42"/>
  <c r="G111" i="42" s="1"/>
  <c r="F110" i="42"/>
  <c r="G110" i="42" s="1"/>
  <c r="J86" i="42"/>
  <c r="F85" i="42"/>
  <c r="G85" i="42" s="1"/>
  <c r="F84" i="42"/>
  <c r="G84" i="42" s="1"/>
  <c r="F83" i="42"/>
  <c r="G83" i="42" s="1"/>
  <c r="F82" i="42"/>
  <c r="G82" i="42" s="1"/>
  <c r="F81" i="42"/>
  <c r="G81" i="42" s="1"/>
  <c r="F80" i="42"/>
  <c r="G80" i="42" s="1"/>
  <c r="F61" i="42"/>
  <c r="G61" i="42" s="1"/>
  <c r="J56" i="42"/>
  <c r="F55" i="42"/>
  <c r="G55" i="42" s="1"/>
  <c r="F54" i="42"/>
  <c r="G54" i="42" s="1"/>
  <c r="F53" i="42"/>
  <c r="G53" i="42" s="1"/>
  <c r="F52" i="42"/>
  <c r="G52" i="42" s="1"/>
  <c r="F51" i="42"/>
  <c r="G51" i="42" s="1"/>
  <c r="F50" i="42"/>
  <c r="A1" i="61"/>
  <c r="G116" i="42" l="1"/>
  <c r="E25" i="53" s="1"/>
  <c r="F116" i="42"/>
  <c r="D25" i="53" s="1"/>
  <c r="F86" i="42"/>
  <c r="D19" i="53" s="1"/>
  <c r="G86" i="42"/>
  <c r="E19" i="53" s="1"/>
  <c r="F56" i="42"/>
  <c r="D13" i="53" s="1"/>
  <c r="G50" i="42"/>
  <c r="G56" i="42" s="1"/>
  <c r="E13" i="53" s="1"/>
  <c r="AF7" i="64"/>
  <c r="D7" i="45" s="1"/>
  <c r="F7" i="45" s="1"/>
  <c r="AF6" i="64"/>
  <c r="AF8" i="62"/>
  <c r="D5" i="45" s="1"/>
  <c r="F5" i="45" s="1"/>
  <c r="AF7" i="62"/>
  <c r="AF7" i="61"/>
  <c r="D4" i="45" s="1"/>
  <c r="F4" i="45" s="1"/>
  <c r="AF6" i="61"/>
  <c r="G19" i="53" l="1"/>
  <c r="I19" i="53"/>
  <c r="G25" i="53"/>
  <c r="I25" i="53"/>
  <c r="J25" i="53" s="1"/>
  <c r="I116" i="42"/>
  <c r="I110" i="42" s="1"/>
  <c r="K116" i="42"/>
  <c r="I86" i="42"/>
  <c r="I80" i="42" s="1"/>
  <c r="K86" i="42"/>
  <c r="K56" i="42"/>
  <c r="I56" i="42"/>
  <c r="I50" i="42" s="1"/>
  <c r="J19" i="53" l="1"/>
  <c r="L116" i="42"/>
  <c r="K110" i="42"/>
  <c r="L86" i="42"/>
  <c r="K80" i="42"/>
  <c r="L56" i="42"/>
  <c r="K50" i="42"/>
  <c r="G102" i="42" l="1"/>
  <c r="B68" i="42"/>
  <c r="B39" i="42"/>
  <c r="B3" i="42"/>
  <c r="C5" i="48"/>
  <c r="C4" i="48"/>
  <c r="C3" i="48"/>
  <c r="C4" i="39"/>
  <c r="C3" i="39"/>
  <c r="C2" i="39"/>
  <c r="B23" i="53"/>
  <c r="B17" i="53"/>
  <c r="B11" i="53"/>
  <c r="B4" i="53"/>
  <c r="F6" i="56" l="1"/>
  <c r="F60" i="42"/>
  <c r="F62" i="42"/>
  <c r="F63" i="42"/>
  <c r="F64" i="42"/>
  <c r="F72" i="42"/>
  <c r="F73" i="42"/>
  <c r="F74" i="42"/>
  <c r="F75" i="42"/>
  <c r="F76" i="42"/>
  <c r="F90" i="42"/>
  <c r="G90" i="42" s="1"/>
  <c r="F91" i="42"/>
  <c r="G91" i="42" s="1"/>
  <c r="F92" i="42"/>
  <c r="G92" i="42" s="1"/>
  <c r="F93" i="42"/>
  <c r="G93" i="42" s="1"/>
  <c r="F94" i="42"/>
  <c r="G94" i="42" s="1"/>
  <c r="F103" i="42"/>
  <c r="F104" i="42"/>
  <c r="F105" i="42"/>
  <c r="F106" i="42"/>
  <c r="F120" i="42"/>
  <c r="F121" i="42"/>
  <c r="F122" i="42"/>
  <c r="F123" i="42"/>
  <c r="F124" i="42"/>
  <c r="F129" i="42"/>
  <c r="F130" i="42"/>
  <c r="F131" i="42"/>
  <c r="F128" i="42"/>
  <c r="F119" i="42"/>
  <c r="F101" i="42"/>
  <c r="F89" i="42"/>
  <c r="G89" i="42" s="1"/>
  <c r="F71" i="42"/>
  <c r="F59" i="42"/>
  <c r="F43" i="42"/>
  <c r="F44" i="42"/>
  <c r="F45" i="42"/>
  <c r="F46" i="42"/>
  <c r="F42" i="42"/>
  <c r="F32" i="42"/>
  <c r="F31" i="42"/>
  <c r="F30" i="42"/>
  <c r="F29" i="42"/>
  <c r="F28" i="42"/>
  <c r="F27" i="42"/>
  <c r="F26" i="42"/>
  <c r="F17" i="42"/>
  <c r="F18" i="42"/>
  <c r="F19" i="42"/>
  <c r="F20" i="42"/>
  <c r="F21" i="42"/>
  <c r="F22" i="42"/>
  <c r="F8" i="42"/>
  <c r="F9" i="42"/>
  <c r="F10" i="42"/>
  <c r="F11" i="42"/>
  <c r="F12" i="42"/>
  <c r="F7" i="42"/>
  <c r="F16" i="42"/>
  <c r="F6" i="42"/>
  <c r="G60" i="42" l="1"/>
  <c r="J8" i="53" l="1"/>
  <c r="G121" i="42"/>
  <c r="G120" i="42"/>
  <c r="A98" i="42" l="1"/>
  <c r="I133" i="42" s="1"/>
  <c r="G73" i="42"/>
  <c r="G72" i="42"/>
  <c r="G103" i="42"/>
  <c r="A68" i="42"/>
  <c r="I96" i="42" s="1"/>
  <c r="G7" i="42"/>
  <c r="G8" i="42"/>
  <c r="G9" i="42"/>
  <c r="G10" i="42"/>
  <c r="G11" i="42"/>
  <c r="G29" i="42"/>
  <c r="G28" i="42"/>
  <c r="G27" i="42"/>
  <c r="G19" i="42"/>
  <c r="G18" i="42"/>
  <c r="G17" i="42"/>
  <c r="A5" i="53" l="1"/>
  <c r="I37" i="42"/>
  <c r="A3" i="42"/>
  <c r="A23" i="53"/>
  <c r="G28" i="53" s="1"/>
  <c r="A17" i="53"/>
  <c r="G21" i="53" s="1"/>
  <c r="C1" i="56"/>
  <c r="B1" i="53"/>
  <c r="C1" i="48"/>
  <c r="A2" i="47"/>
  <c r="B4" i="48"/>
  <c r="B5" i="48"/>
  <c r="B6" i="48"/>
  <c r="B3" i="48"/>
  <c r="B3" i="39"/>
  <c r="B4" i="39"/>
  <c r="B5" i="39"/>
  <c r="B2" i="39"/>
  <c r="A39" i="42"/>
  <c r="I66" i="42" s="1"/>
  <c r="A97" i="42"/>
  <c r="A67" i="42"/>
  <c r="A11" i="53"/>
  <c r="G15" i="53" s="1"/>
  <c r="A4" i="53"/>
  <c r="G9" i="53" s="1"/>
  <c r="A2" i="45"/>
  <c r="G129" i="42"/>
  <c r="J5" i="39"/>
  <c r="J2" i="39" l="1"/>
  <c r="G63" i="42"/>
  <c r="G64" i="42"/>
  <c r="G124" i="42"/>
  <c r="G123" i="42"/>
  <c r="G122" i="42"/>
  <c r="G119" i="42"/>
  <c r="G106" i="42"/>
  <c r="G105" i="42"/>
  <c r="G104" i="42"/>
  <c r="G101" i="42"/>
  <c r="G74" i="42"/>
  <c r="G62" i="42"/>
  <c r="G43" i="42"/>
  <c r="G44" i="42"/>
  <c r="G32" i="42"/>
  <c r="G31" i="42"/>
  <c r="G30" i="42"/>
  <c r="G26" i="42"/>
  <c r="G22" i="42"/>
  <c r="G20" i="42"/>
  <c r="G12" i="42"/>
  <c r="G33" i="42" l="1"/>
  <c r="F132" i="42"/>
  <c r="D27" i="53" s="1"/>
  <c r="F125" i="42"/>
  <c r="D26" i="53" s="1"/>
  <c r="F107" i="42"/>
  <c r="D24" i="53" s="1"/>
  <c r="F95" i="42"/>
  <c r="D20" i="53" s="1"/>
  <c r="F77" i="42"/>
  <c r="D18" i="53" s="1"/>
  <c r="F65" i="42"/>
  <c r="F47" i="42"/>
  <c r="D12" i="53" s="1"/>
  <c r="G130" i="42"/>
  <c r="G131" i="42"/>
  <c r="G128" i="42"/>
  <c r="G75" i="42"/>
  <c r="G76" i="42"/>
  <c r="G71" i="42"/>
  <c r="G59" i="42"/>
  <c r="G45" i="42"/>
  <c r="G46" i="42"/>
  <c r="G42" i="42"/>
  <c r="F27" i="53"/>
  <c r="H27" i="53" s="1"/>
  <c r="F26" i="53"/>
  <c r="H26" i="53" s="1"/>
  <c r="F24" i="53"/>
  <c r="H24" i="53" s="1"/>
  <c r="F20" i="53"/>
  <c r="H20" i="53" s="1"/>
  <c r="F18" i="53"/>
  <c r="H18" i="53" s="1"/>
  <c r="H13" i="53"/>
  <c r="F12" i="53"/>
  <c r="H12" i="53" s="1"/>
  <c r="F7" i="53"/>
  <c r="H7" i="53" s="1"/>
  <c r="F6" i="53"/>
  <c r="H6" i="53" s="1"/>
  <c r="F5" i="53"/>
  <c r="H5" i="53" s="1"/>
  <c r="J132" i="42"/>
  <c r="J125" i="42"/>
  <c r="J107" i="42"/>
  <c r="J95" i="42"/>
  <c r="J77" i="42"/>
  <c r="J65" i="42"/>
  <c r="J47" i="42"/>
  <c r="G21" i="42"/>
  <c r="G6" i="42"/>
  <c r="J33" i="42"/>
  <c r="J23" i="42"/>
  <c r="J13" i="42"/>
  <c r="C9" i="45"/>
  <c r="E9" i="45"/>
  <c r="D14" i="53" l="1"/>
  <c r="G77" i="42"/>
  <c r="I77" i="42" s="1"/>
  <c r="I71" i="42" s="1"/>
  <c r="G132" i="42"/>
  <c r="K132" i="42" s="1"/>
  <c r="G95" i="42"/>
  <c r="E20" i="53" s="1"/>
  <c r="I20" i="53" s="1"/>
  <c r="G65" i="42"/>
  <c r="G125" i="42"/>
  <c r="K125" i="42" s="1"/>
  <c r="G47" i="42"/>
  <c r="G107" i="42"/>
  <c r="K107" i="42" s="1"/>
  <c r="F33" i="42"/>
  <c r="D7" i="53" s="1"/>
  <c r="F23" i="42"/>
  <c r="D6" i="53" s="1"/>
  <c r="G16" i="42"/>
  <c r="G23" i="42" s="1"/>
  <c r="E6" i="53" s="1"/>
  <c r="G13" i="42"/>
  <c r="F13" i="42"/>
  <c r="D5" i="53" s="1"/>
  <c r="I65" i="42" l="1"/>
  <c r="I59" i="42" s="1"/>
  <c r="E14" i="53"/>
  <c r="K77" i="42"/>
  <c r="K71" i="42" s="1"/>
  <c r="G20" i="53"/>
  <c r="J20" i="53" s="1"/>
  <c r="K95" i="42"/>
  <c r="G13" i="53"/>
  <c r="E18" i="53"/>
  <c r="K128" i="42"/>
  <c r="I95" i="42"/>
  <c r="I89" i="42" s="1"/>
  <c r="I132" i="42"/>
  <c r="I128" i="42" s="1"/>
  <c r="E27" i="53"/>
  <c r="K65" i="42"/>
  <c r="K119" i="42"/>
  <c r="I125" i="42"/>
  <c r="I119" i="42" s="1"/>
  <c r="E26" i="53"/>
  <c r="E12" i="53"/>
  <c r="I47" i="42"/>
  <c r="I42" i="42" s="1"/>
  <c r="K47" i="42"/>
  <c r="K101" i="42"/>
  <c r="E24" i="53"/>
  <c r="I107" i="42"/>
  <c r="I101" i="42" s="1"/>
  <c r="K13" i="42"/>
  <c r="K6" i="42" s="1"/>
  <c r="E5" i="53"/>
  <c r="I33" i="42"/>
  <c r="I26" i="42" s="1"/>
  <c r="E7" i="53"/>
  <c r="I7" i="53" s="1"/>
  <c r="G6" i="53"/>
  <c r="I6" i="53"/>
  <c r="I13" i="42"/>
  <c r="I6" i="42" s="1"/>
  <c r="K33" i="42"/>
  <c r="I23" i="42"/>
  <c r="I16" i="42" s="1"/>
  <c r="K23" i="42"/>
  <c r="I14" i="53" l="1"/>
  <c r="G14" i="53"/>
  <c r="L95" i="42"/>
  <c r="L77" i="42"/>
  <c r="L125" i="42"/>
  <c r="L107" i="42"/>
  <c r="I13" i="53"/>
  <c r="J13" i="53" s="1"/>
  <c r="K89" i="42"/>
  <c r="G18" i="53"/>
  <c r="I18" i="53"/>
  <c r="G27" i="53"/>
  <c r="I27" i="53"/>
  <c r="L132" i="42"/>
  <c r="G7" i="53"/>
  <c r="J7" i="53" s="1"/>
  <c r="L65" i="42"/>
  <c r="K59" i="42"/>
  <c r="G12" i="53"/>
  <c r="I12" i="53"/>
  <c r="L47" i="42"/>
  <c r="K42" i="42"/>
  <c r="G26" i="53"/>
  <c r="I26" i="53"/>
  <c r="G24" i="53"/>
  <c r="I24" i="53"/>
  <c r="G5" i="53"/>
  <c r="I5" i="53"/>
  <c r="L23" i="42"/>
  <c r="J6" i="53"/>
  <c r="L13" i="42"/>
  <c r="K26" i="42"/>
  <c r="L33" i="42"/>
  <c r="K16" i="42"/>
  <c r="D8" i="48"/>
  <c r="D7" i="48"/>
  <c r="J14" i="53" l="1"/>
  <c r="L133" i="42"/>
  <c r="L96" i="42"/>
  <c r="L66" i="42"/>
  <c r="L37" i="42"/>
  <c r="J5" i="53"/>
  <c r="J9" i="53" s="1"/>
  <c r="J26" i="53"/>
  <c r="J18" i="53"/>
  <c r="J21" i="53" s="1"/>
  <c r="J24" i="53"/>
  <c r="J12" i="53"/>
  <c r="J27" i="53"/>
  <c r="J15" i="53" l="1"/>
  <c r="J28" i="53"/>
  <c r="L135" i="42"/>
  <c r="J32" i="53" s="1"/>
  <c r="J30" i="53" l="1"/>
  <c r="F9" i="45"/>
  <c r="D9" i="45"/>
  <c r="I6" i="39" l="1"/>
  <c r="F6" i="39"/>
  <c r="J7" i="39" l="1"/>
  <c r="J6" i="39"/>
</calcChain>
</file>

<file path=xl/sharedStrings.xml><?xml version="1.0" encoding="utf-8"?>
<sst xmlns="http://schemas.openxmlformats.org/spreadsheetml/2006/main" count="800" uniqueCount="368">
  <si>
    <t>Bidder Name</t>
  </si>
  <si>
    <t>Tetrus</t>
  </si>
  <si>
    <t>Role</t>
  </si>
  <si>
    <t>Name</t>
  </si>
  <si>
    <t>Project Manager</t>
  </si>
  <si>
    <t>Swati Lohia</t>
  </si>
  <si>
    <t>Test Manager</t>
  </si>
  <si>
    <t>Vida Sanchez</t>
  </si>
  <si>
    <t>Functional Manager</t>
  </si>
  <si>
    <t>Jimmie Jimenez</t>
  </si>
  <si>
    <t>Technical Manager</t>
  </si>
  <si>
    <t>Chirag Parekh</t>
  </si>
  <si>
    <t>*Key staff replacement for Nazeem Sheik.  See Tetrus/Pyxis 3/3/26 email.</t>
  </si>
  <si>
    <t>Understanding &amp; Approach Ratings and Business Scores</t>
  </si>
  <si>
    <t>Topic</t>
  </si>
  <si>
    <t>Weight</t>
  </si>
  <si>
    <t>Rating Average</t>
  </si>
  <si>
    <t>Rating Max</t>
  </si>
  <si>
    <t>Business Score</t>
  </si>
  <si>
    <t>Understanding and Approach to Quality Assurance Staffing</t>
  </si>
  <si>
    <t>Understanding and Approach to Quality Assurance Services - Integrated Multi-Contractor Environment</t>
  </si>
  <si>
    <t>Understanding and Approach to Quality Assurance Services - Software Development Lifecycle</t>
  </si>
  <si>
    <t>Understanding and Approach to Independent Test</t>
  </si>
  <si>
    <t>Total</t>
  </si>
  <si>
    <t>Team Score &amp; Comments</t>
  </si>
  <si>
    <t>Evaluator Comments</t>
  </si>
  <si>
    <t>Understanding and Approach Items</t>
  </si>
  <si>
    <t>Section #</t>
  </si>
  <si>
    <t xml:space="preserve">Positive Differentiators </t>
  </si>
  <si>
    <t xml:space="preserve">Negative Differentiators </t>
  </si>
  <si>
    <t>Evaluator
Rating: 0-4</t>
  </si>
  <si>
    <t>Average
Score</t>
  </si>
  <si>
    <t>Team
Score</t>
  </si>
  <si>
    <t>Team Comments</t>
  </si>
  <si>
    <t>*Potential Items for Confidential Discussions</t>
  </si>
  <si>
    <t>Action items</t>
  </si>
  <si>
    <t>UA1</t>
  </si>
  <si>
    <t xml:space="preserve">A.) The Consortium expects the CalSAWS Infrastructure, M&amp;E and BenefitsCal contractors to provide ongoing innovation to the CalSAWS system processes, tools, applications and infrastructure. 
B.) Describe how your staffing approach will uniquely prepare the QA team to adjust to future changes within the CalSAWS environment.
C.) Provide demonstrated examples from previous QA projects as applicable.
</t>
  </si>
  <si>
    <t>Vol 1 
Sect 4.1</t>
  </si>
  <si>
    <t>Detecting and mitigating risks early in SDLC/Contains both short term and long term SMEs/Cross training//Continued education/Innovation Lab/AI</t>
  </si>
  <si>
    <t>Examples are not comparable to effort needed for CalSAWS/No CA program knowledge/Little innovation</t>
  </si>
  <si>
    <t>•Techno-functional staffing approach 
•Deep CalSAWS, IE and AWS technologies experience 
•Short-term specialized SME support
•Certifications in areas such as Agile, Change Management, Cloud, Project Management, Security, Technology, Testing, Human-Centered Design
•Continuous Learning Framework - upskilling,certifications, cross training, knowledge sharing, job shadowing, academies 
•Firm References 10/10; Key Staff all rated 10/10
•Localized resources in Sacramento and LA</t>
  </si>
  <si>
    <t>-Tetris will maintain continuous communication with program staff, focused upskilling, and training with technical certifications.</t>
  </si>
  <si>
    <t>-Nothing innovative.
-Both examples described large-scale system changes. I would like to see a smaller-scale example to see how their approach changes.</t>
  </si>
  <si>
    <r>
      <t xml:space="preserve">Overall comment:  Easy to follow submissin.  Designed to </t>
    </r>
    <r>
      <rPr>
        <b/>
        <sz val="10"/>
        <color rgb="FF000000"/>
        <rFont val="Century Gothic"/>
        <family val="2"/>
      </rPr>
      <t>bridge gaps</t>
    </r>
    <r>
      <rPr>
        <sz val="10"/>
        <color rgb="FF000000"/>
        <rFont val="Century Gothic"/>
        <family val="2"/>
      </rPr>
      <t xml:space="preserve"> across teams, align with the CalSAWS </t>
    </r>
    <r>
      <rPr>
        <b/>
        <sz val="10"/>
        <color rgb="FF000000"/>
        <rFont val="Century Gothic"/>
        <family val="2"/>
      </rPr>
      <t xml:space="preserve">Collaboration Model </t>
    </r>
    <r>
      <rPr>
        <sz val="10"/>
        <color rgb="FF000000"/>
        <rFont val="Century Gothic"/>
        <family val="2"/>
      </rPr>
      <t>and Governance Plan, and ensure</t>
    </r>
    <r>
      <rPr>
        <b/>
        <sz val="10"/>
        <color rgb="FF000000"/>
        <rFont val="Century Gothic"/>
        <family val="2"/>
      </rPr>
      <t xml:space="preserve"> transparency, accountability, and shared ownership</t>
    </r>
    <r>
      <rPr>
        <sz val="10"/>
        <color rgb="FF000000"/>
        <rFont val="Century Gothic"/>
        <family val="2"/>
      </rPr>
      <t xml:space="preserve"> of outcomes. Proactively </t>
    </r>
    <r>
      <rPr>
        <b/>
        <sz val="10"/>
        <color rgb="FF000000"/>
        <rFont val="Century Gothic"/>
        <family val="2"/>
      </rPr>
      <t>detecting and mitigating risks earlier in the process</t>
    </r>
    <r>
      <rPr>
        <sz val="10"/>
        <color rgb="FF000000"/>
        <rFont val="Century Gothic"/>
        <family val="2"/>
      </rPr>
      <t xml:space="preserve">, identifying when stakeholder engagement is necessary, and improving efficiency through earlier stages of analysis and testing. We evaluate process efficiency, requirements traceability, test coverage, data integrity, and overall system readiness to ensure each release meets business and technical objectives. </t>
    </r>
    <r>
      <rPr>
        <b/>
        <sz val="10"/>
        <color rgb="FF000000"/>
        <rFont val="Century Gothic"/>
        <family val="2"/>
      </rPr>
      <t>Cross training, continuous education, upskilling, and certifications.</t>
    </r>
    <r>
      <rPr>
        <sz val="10"/>
        <color rgb="FF000000"/>
        <rFont val="Century Gothic"/>
        <family val="2"/>
      </rPr>
      <t xml:space="preserve"> Dedicated </t>
    </r>
    <r>
      <rPr>
        <b/>
        <sz val="10"/>
        <color rgb="FF000000"/>
        <rFont val="Century Gothic"/>
        <family val="2"/>
      </rPr>
      <t xml:space="preserve">QA innovation lab </t>
    </r>
    <r>
      <rPr>
        <sz val="10"/>
        <color rgb="FF000000"/>
        <rFont val="Century Gothic"/>
        <family val="2"/>
      </rPr>
      <t xml:space="preserve">where team members were able to experiment with emerging testing tools, Artificial Intelligence (AI)-driven test automation, performance testing frameworks, and new validation methodologies that improved deployment. </t>
    </r>
    <r>
      <rPr>
        <b/>
        <sz val="10"/>
        <color rgb="FF000000"/>
        <rFont val="Century Gothic"/>
        <family val="2"/>
      </rPr>
      <t xml:space="preserve">Good listing of staff certificagtions. </t>
    </r>
    <r>
      <rPr>
        <sz val="10"/>
        <color rgb="FF000000"/>
        <rFont val="Century Gothic"/>
        <family val="2"/>
      </rPr>
      <t xml:space="preserve">Tetrus will </t>
    </r>
    <r>
      <rPr>
        <b/>
        <sz val="10"/>
        <color rgb="FF000000"/>
        <rFont val="Century Gothic"/>
        <family val="2"/>
      </rPr>
      <t xml:space="preserve">engage short-term, specialized SMEs </t>
    </r>
    <r>
      <rPr>
        <sz val="10"/>
        <color rgb="FF000000"/>
        <rFont val="Century Gothic"/>
        <family val="2"/>
      </rPr>
      <t>from our respective organizations to provide</t>
    </r>
  </si>
  <si>
    <r>
      <t xml:space="preserve">No intro page - goes strainght into the UA section - not necisarily negative but different. Would  have preferred consistent format for staff photos.  </t>
    </r>
    <r>
      <rPr>
        <b/>
        <sz val="10"/>
        <color rgb="FF000000"/>
        <rFont val="Century Gothic"/>
        <family val="2"/>
      </rPr>
      <t>Testimonial</t>
    </r>
    <r>
      <rPr>
        <sz val="10"/>
        <color rgb="FF000000"/>
        <rFont val="Century Gothic"/>
        <family val="2"/>
      </rPr>
      <t xml:space="preserve"> on page 6 </t>
    </r>
    <r>
      <rPr>
        <b/>
        <sz val="10"/>
        <color rgb="FF000000"/>
        <rFont val="Century Gothic"/>
        <family val="2"/>
      </rPr>
      <t>describes Pyxis,</t>
    </r>
    <r>
      <rPr>
        <sz val="10"/>
        <color rgb="FF000000"/>
        <rFont val="Century Gothic"/>
        <family val="2"/>
      </rPr>
      <t xml:space="preserve"> not Tetrus, Will use job shawdowing to increase staff knowledge; however, </t>
    </r>
    <r>
      <rPr>
        <b/>
        <sz val="10"/>
        <color rgb="FF000000"/>
        <rFont val="Century Gothic"/>
        <family val="2"/>
      </rPr>
      <t xml:space="preserve">staff need to arrive with CalSAWS experience </t>
    </r>
    <r>
      <rPr>
        <sz val="10"/>
        <color rgb="FF000000"/>
        <rFont val="Century Gothic"/>
        <family val="2"/>
      </rPr>
      <t xml:space="preserve">and knowledge. </t>
    </r>
    <r>
      <rPr>
        <b/>
        <sz val="10"/>
        <color rgb="FF000000"/>
        <rFont val="Century Gothic"/>
        <family val="2"/>
      </rPr>
      <t xml:space="preserve">Are they job shawdoing with Teturs staff or CalSAWS staff? </t>
    </r>
    <r>
      <rPr>
        <sz val="10"/>
        <color rgb="FF000000"/>
        <rFont val="Century Gothic"/>
        <family val="2"/>
      </rPr>
      <t xml:space="preserve"> Possible </t>
    </r>
    <r>
      <rPr>
        <b/>
        <sz val="10"/>
        <color rgb="FF000000"/>
        <rFont val="Century Gothic"/>
        <family val="2"/>
      </rPr>
      <t>confiedential discussion  question</t>
    </r>
    <r>
      <rPr>
        <sz val="10"/>
        <color rgb="FF000000"/>
        <rFont val="Century Gothic"/>
        <family val="2"/>
      </rPr>
      <t xml:space="preserve">.Same question for </t>
    </r>
    <r>
      <rPr>
        <b/>
        <sz val="10"/>
        <color rgb="FF000000"/>
        <rFont val="Century Gothic"/>
        <family val="2"/>
      </rPr>
      <t xml:space="preserve">knowledge sharring session </t>
    </r>
    <r>
      <rPr>
        <sz val="10"/>
        <color rgb="FF000000"/>
        <rFont val="Century Gothic"/>
        <family val="2"/>
      </rPr>
      <t xml:space="preserve">(page 12).  targeted guidance, coaching, and upskilling support.  </t>
    </r>
    <r>
      <rPr>
        <b/>
        <sz val="10"/>
        <color rgb="FF000000"/>
        <rFont val="Century Gothic"/>
        <family val="2"/>
      </rPr>
      <t>DMV example  somewhat comparible   but not IE related.</t>
    </r>
    <r>
      <rPr>
        <sz val="10"/>
        <color rgb="FF000000"/>
        <rFont val="Century Gothic"/>
        <family val="2"/>
      </rPr>
      <t xml:space="preserve"> </t>
    </r>
  </si>
  <si>
    <t>They have alot of training and certificates and looking forward to innovate and have the staff assigned to the different areia to ensure they are prepared. They have a couple projects they mentioned that they were part of.</t>
  </si>
  <si>
    <t>Did not see how they would provide innovation, seem they wanted us to find this within the role descriptions and not seeing this. Projects mentioned do not seem as big as CalSAWS is, the are really focused on the DMV project they were part of</t>
  </si>
  <si>
    <t>Explanations of what key staff are responsible for demonstrates a clear understanding of the roles and expectations. p. 11: cross training, continuous education, upskilling, and certifications; techno-functional (team has experience in both business processes and technology); planned involvement in CalSAWS committees. Great examples throughout of how upskilling led to positive results on projects. The project example of DMV DXP included both the approach and outcomes.</t>
  </si>
  <si>
    <t>Other than some clunky sentence structures amd font size changes, none noted.</t>
  </si>
  <si>
    <t>Having high skilled staff via cross training, shadowing others, and collaboration. Continuous education, training, certifications is a plus</t>
  </si>
  <si>
    <t>The approach is lacking. If you take out the whole CV/Resume portion part of the QA team and responsibilities which felt excessive and unnecessary for this UA, I'm still left wondering "how" the QA team will adjust to future changes. While it is important to have the highly skilled staff and the continuous education etc., preparing for changes that occur in the CalSAWS environment is more than just being skilled and highly educated, especially in a MCE. 
Didn't speak much, if at all, to innovation 
Their example is lacking a human services connection. However, this could have been mitigated for me if I had more details about their listed example (i.e. tell me a little more about this project)</t>
  </si>
  <si>
    <t>Human-centered staff approach. Includes cross-training of staff, continuous education, knowledge sharing, and regular training. Provides opportunities to learn new tools, work with coaches, and course work. Included proposed staffing for each 
Examples provided from CA DMV project. Agile adoption.</t>
  </si>
  <si>
    <t>Tetrus provided good examples (Alabama ACES, DMV DxP) of successful adaptation to  large‑scale system changes.</t>
  </si>
  <si>
    <t>Provided less detail on how staffing adjustments would be done during competing high‑priority initiatives.</t>
  </si>
  <si>
    <t>UA2</t>
  </si>
  <si>
    <t xml:space="preserve">A.) The CalSAWS project has historically required large, one-time system change initiatives due to legislative requirements or new technology requirements.  
B.) Describe how your staffing approach will provide the capability and flexibility within the QA team to adjust to significant increases and/or changes within the CalSAWS System to accommodate new business functions or technology.
C.) Provide demonstrated examples from previous QA projects as applicable.
</t>
  </si>
  <si>
    <t>Flexible Scale up when needed/Proactive approach to change impact as well as staffing needs/</t>
  </si>
  <si>
    <t>Uses CWDA conferences as example of how they stay up to date on changes however CWDA conferences are once a year and not all programs have CWDA representation so not adequate example/</t>
  </si>
  <si>
    <t>•Engaged at the earliest stages by monitoring changes
•Scalable staffing framework
•Network of subcontractor partnerships
•Proactive oversight + continuous evalutation
•Cross trained staff - continous upskilling
•Proactively manage staffing-structured onboarding 
•Excellent example</t>
  </si>
  <si>
    <t xml:space="preserve">
</t>
  </si>
  <si>
    <r>
      <rPr>
        <b/>
        <sz val="10"/>
        <color rgb="FF000000"/>
        <rFont val="Century Gothic"/>
        <family val="2"/>
      </rPr>
      <t>Pg. 17-18:</t>
    </r>
    <r>
      <rPr>
        <sz val="10"/>
        <color rgb="FF000000"/>
        <rFont val="Century Gothic"/>
        <family val="2"/>
      </rPr>
      <t xml:space="preserve"> Participate in conferences to guage the stakeholders, assess current staff quality to identify gaps, and employ surge staffing when needed; immediate(1), vs short-term(2), vs long-term(3). Good preparation and response readiness.
</t>
    </r>
    <r>
      <rPr>
        <b/>
        <sz val="10"/>
        <color rgb="FF000000"/>
        <rFont val="Century Gothic"/>
        <family val="2"/>
      </rPr>
      <t>Pg. 19:</t>
    </r>
    <r>
      <rPr>
        <sz val="10"/>
        <color rgb="FF000000"/>
        <rFont val="Century Gothic"/>
        <family val="2"/>
      </rPr>
      <t xml:space="preserve"> Tetrus goes further with tiered staff surging to show efficiency with staffing.
</t>
    </r>
    <r>
      <rPr>
        <b/>
        <sz val="10"/>
        <color rgb="FF000000"/>
        <rFont val="Century Gothic"/>
        <family val="2"/>
      </rPr>
      <t>Pg. 19:</t>
    </r>
    <r>
      <rPr>
        <sz val="10"/>
        <color rgb="FF000000"/>
        <rFont val="Century Gothic"/>
        <family val="2"/>
      </rPr>
      <t xml:space="preserve"> Excellent example of multiple tier surge staffing usage for the Florida Department of Correction.</t>
    </r>
  </si>
  <si>
    <r>
      <t xml:space="preserve">Approach ensures </t>
    </r>
    <r>
      <rPr>
        <b/>
        <sz val="10"/>
        <color rgb="FF000000"/>
        <rFont val="Century Gothic"/>
        <family val="2"/>
      </rPr>
      <t>quality is integrated throughout the process,</t>
    </r>
    <r>
      <rPr>
        <sz val="10"/>
        <color rgb="FF000000"/>
        <rFont val="Century Gothic"/>
        <family val="2"/>
      </rPr>
      <t xml:space="preserve"> not just inspected at the end. Flexibly </t>
    </r>
    <r>
      <rPr>
        <b/>
        <sz val="10"/>
        <color rgb="FF000000"/>
        <rFont val="Century Gothic"/>
        <family val="2"/>
      </rPr>
      <t>scale up</t>
    </r>
    <r>
      <rPr>
        <sz val="10"/>
        <color rgb="FF000000"/>
        <rFont val="Century Gothic"/>
        <family val="2"/>
      </rPr>
      <t xml:space="preserve"> and adapt to significant increases or changes within the CalSAWS system. Our approach combines our proposed QA team, a </t>
    </r>
    <r>
      <rPr>
        <b/>
        <sz val="10"/>
        <color rgb="FF000000"/>
        <rFont val="Century Gothic"/>
        <family val="2"/>
      </rPr>
      <t>stable core of experienced managers</t>
    </r>
    <r>
      <rPr>
        <sz val="10"/>
        <color rgb="FF000000"/>
        <rFont val="Century Gothic"/>
        <family val="2"/>
      </rPr>
      <t xml:space="preserve"> and QA leaders, with enhanced capabilities and a </t>
    </r>
    <r>
      <rPr>
        <b/>
        <sz val="10"/>
        <color rgb="FF000000"/>
        <rFont val="Century Gothic"/>
        <family val="2"/>
      </rPr>
      <t xml:space="preserve">surge staffing model.  </t>
    </r>
    <r>
      <rPr>
        <sz val="10"/>
        <color rgb="FF000000"/>
        <rFont val="Century Gothic"/>
        <family val="2"/>
      </rPr>
      <t xml:space="preserve">By participating in conferences like CWDA and APHSA_ISM, Team Tetrus is </t>
    </r>
    <r>
      <rPr>
        <b/>
        <sz val="10"/>
        <color rgb="FF000000"/>
        <rFont val="Century Gothic"/>
        <family val="2"/>
      </rPr>
      <t xml:space="preserve">aware of the federal and state priorities. </t>
    </r>
    <r>
      <rPr>
        <sz val="10"/>
        <color rgb="FF000000"/>
        <rFont val="Century Gothic"/>
        <family val="2"/>
      </rPr>
      <t xml:space="preserve"> Being engaged at the </t>
    </r>
    <r>
      <rPr>
        <b/>
        <sz val="10"/>
        <color rgb="FF000000"/>
        <rFont val="Century Gothic"/>
        <family val="2"/>
      </rPr>
      <t>earliest possible stage</t>
    </r>
    <r>
      <rPr>
        <sz val="10"/>
        <color rgb="FF000000"/>
        <rFont val="Century Gothic"/>
        <family val="2"/>
      </rPr>
      <t xml:space="preserve"> of a large-scale change is critical to influencing the policy mandate and how it will be implemented  </t>
    </r>
  </si>
  <si>
    <r>
      <t xml:space="preserve">Would have liked </t>
    </r>
    <r>
      <rPr>
        <b/>
        <sz val="10"/>
        <color rgb="FF000000"/>
        <rFont val="Century Gothic"/>
        <family val="2"/>
      </rPr>
      <t>additional examples of understanding the environmen</t>
    </r>
    <r>
      <rPr>
        <sz val="10"/>
        <color rgb="FF000000"/>
        <rFont val="Century Gothic"/>
        <family val="2"/>
      </rPr>
      <t xml:space="preserve">t besides conference participation - such as having a legislative analyst.  Possible </t>
    </r>
    <r>
      <rPr>
        <b/>
        <sz val="10"/>
        <color rgb="FF000000"/>
        <rFont val="Century Gothic"/>
        <family val="2"/>
      </rPr>
      <t xml:space="preserve">confidential discussion </t>
    </r>
    <r>
      <rPr>
        <sz val="10"/>
        <color rgb="FF000000"/>
        <rFont val="Century Gothic"/>
        <family val="2"/>
      </rPr>
      <t xml:space="preserve">question:  what firms are used to provide surge staffing resurces? </t>
    </r>
    <r>
      <rPr>
        <b/>
        <sz val="10"/>
        <color rgb="FF000000"/>
        <rFont val="Century Gothic"/>
        <family val="2"/>
      </rPr>
      <t>Florida DOC</t>
    </r>
    <r>
      <rPr>
        <sz val="10"/>
        <color rgb="FF000000"/>
        <rFont val="Century Gothic"/>
        <family val="2"/>
      </rPr>
      <t xml:space="preserve"> example relevant for surge staffing but </t>
    </r>
    <r>
      <rPr>
        <b/>
        <sz val="10"/>
        <color rgb="FF000000"/>
        <rFont val="Century Gothic"/>
        <family val="2"/>
      </rPr>
      <t xml:space="preserve">not IE related. </t>
    </r>
    <r>
      <rPr>
        <sz val="10"/>
        <color rgb="FF000000"/>
        <rFont val="Century Gothic"/>
        <family val="2"/>
      </rPr>
      <t xml:space="preserve"> U&amp;A language call for "examples" and only ne example provided.</t>
    </r>
  </si>
  <si>
    <t>They have an approach of a three tier system to ensure they can meet the needs of the changes and they can move staff arrpund to adjust to the needs.</t>
  </si>
  <si>
    <t>Did not address how they would handle immediate change that could happen one day to another, also they stated they have quarterly meetings to keep the teams aware of changes coming, with CalSAWS we have changes that can happen today effective tomorrow, the internal communication does not seem as fast as it should be.</t>
  </si>
  <si>
    <t>Surge staffing model. Upskilling and cross-training. p. 18: tiered surge response framework provides specifics of how they adjust staffing. They have teaming agreements with other firms to facilitate quick onboarding of staff.</t>
  </si>
  <si>
    <t>p. 17: state they monitor policy through conferences and quarterly meetings…this is not enough for advance awareness.</t>
  </si>
  <si>
    <t>Surge staffing model since major changes due happen quite quickly in the policy realm
Hold staff accountable via "staff performance and QA contributions using defined metrics…" (p.21)
Want to be engaged and early where applicable</t>
  </si>
  <si>
    <t xml:space="preserve">Approach lacks clear details, disorganized, and very surface level. As soon as I read and am interested in learning more about a point they bring up, it ends. There are also portions where I am left wondering, "why is this important to the approach?" or "how is this connected to point B of the UA?". For example, in the initial analysis portion, the first sentence talks about participating in conferences like CWDA, and then the next sentence talks about quarterly meetings, and then committees.
Their example doesn't demonstrate how it relates to large, one-time system change initiatives as per point A in this UA. All I got from it was, "we helped FDC hire more people". </t>
  </si>
  <si>
    <t xml:space="preserve">Stays informed about policy changes. Surge  staffing model with a tiered response framework. Continuous monitoring staff performance and stakeholder satisfaction to use metrics for coaching and support. </t>
  </si>
  <si>
    <t>Section was a bit vague and didn't connect to CalSAWS well.</t>
  </si>
  <si>
    <t>Emphasis on proactive coordination with multiiple vendors during large‑scale system changes.</t>
  </si>
  <si>
    <t>Could have provided more on how staffing adjustments are anticipated for larger legislative cycles.</t>
  </si>
  <si>
    <t>Total U&amp;A Score</t>
  </si>
  <si>
    <t>Average U&amp;A Score</t>
  </si>
  <si>
    <t>UA3</t>
  </si>
  <si>
    <t xml:space="preserve">A.) Describe your approach to managing your scope of work and how you will coordinate with the Consortium and other CalSAWS contractors to ensure understanding and collaborative agreement of the roles and responsibilities of the Consortium and each Contractor.
B.) Provide demonstrated examples from previous QA projects as applicable.
</t>
  </si>
  <si>
    <t>Vol 1 
Sect 4.2</t>
  </si>
  <si>
    <t>One Team Approach/QA team acts as strategic advisor recommending areas of improvement,innovation, and tools/clear coordination plan</t>
  </si>
  <si>
    <t xml:space="preserve">•Key Staff Mapping to Requirements Matrix 
•Early alignment | Culture of collaboration | One Team Approach
•RACI Workshops| Scope Validation Meetings
•Structured communication channels
•Knowledge of project tools | Pyxis AI
•KPIs | Real Time Dashboards
•Retrospectives |Structured, collaborative resolution process 
</t>
  </si>
  <si>
    <r>
      <rPr>
        <b/>
        <sz val="10"/>
        <color rgb="FF000000"/>
        <rFont val="Century Gothic"/>
        <family val="2"/>
      </rPr>
      <t>Pg. 21-30:</t>
    </r>
    <r>
      <rPr>
        <sz val="10"/>
        <color rgb="FF000000"/>
        <rFont val="Century Gothic"/>
        <family val="2"/>
      </rPr>
      <t xml:space="preserve"> Tetrus clearly lays out their three-phase QA approach, identifies relevent stakeholders, and provides strong testimonial regarding PyxisAI's ability to help manage the scope of the project.
</t>
    </r>
    <r>
      <rPr>
        <b/>
        <sz val="10"/>
        <color rgb="FF000000"/>
        <rFont val="Century Gothic"/>
        <family val="2"/>
      </rPr>
      <t>Table 2 RACI Matrix:</t>
    </r>
    <r>
      <rPr>
        <sz val="10"/>
        <color rgb="FF000000"/>
        <rFont val="Century Gothic"/>
        <family val="2"/>
      </rPr>
      <t xml:space="preserve"> Provides a very clear picture of which group is responsible and at what capacity when identifying gaps.</t>
    </r>
  </si>
  <si>
    <r>
      <rPr>
        <b/>
        <sz val="10"/>
        <color rgb="FF000000"/>
        <rFont val="Century Gothic"/>
        <family val="2"/>
      </rPr>
      <t>Pg. 34-35:</t>
    </r>
    <r>
      <rPr>
        <sz val="10"/>
        <color rgb="FF000000"/>
        <rFont val="Century Gothic"/>
        <family val="2"/>
      </rPr>
      <t xml:space="preserve"> I would like to see more detail about the gaps identified, not that there simply were gaps which were then mitigated.</t>
    </r>
  </si>
  <si>
    <r>
      <t xml:space="preserve">PyxisAI will be incorporated throughout our QA process. It helps our staff identify gaps earlier in the development lifecycle. QA activities will ensure quality across all aspects, including </t>
    </r>
    <r>
      <rPr>
        <b/>
        <sz val="10"/>
        <color rgb="FF000000"/>
        <rFont val="Century Gothic"/>
        <family val="2"/>
      </rPr>
      <t xml:space="preserve">governance, risk, finance, requirements, design, and development </t>
    </r>
    <r>
      <rPr>
        <sz val="10"/>
        <color rgb="FF000000"/>
        <rFont val="Century Gothic"/>
        <family val="2"/>
      </rPr>
      <t xml:space="preserve">management, in alignment with the various plans defined within the PCD.  We will </t>
    </r>
    <r>
      <rPr>
        <b/>
        <sz val="10"/>
        <color rgb="FF000000"/>
        <rFont val="Century Gothic"/>
        <family val="2"/>
      </rPr>
      <t xml:space="preserve">deliver monthly billing forecasts, monitor actual hours, Contracts Management, APD and fiscal planning.  Good describtion of how they will complete SOW 1-5.  </t>
    </r>
    <r>
      <rPr>
        <sz val="10"/>
        <color rgb="FF000000"/>
        <rFont val="Century Gothic"/>
        <family val="2"/>
      </rPr>
      <t>Good RACI example in</t>
    </r>
    <r>
      <rPr>
        <b/>
        <sz val="10"/>
        <color rgb="FF000000"/>
        <rFont val="Century Gothic"/>
        <family val="2"/>
      </rPr>
      <t xml:space="preserve"> table 2.  </t>
    </r>
  </si>
  <si>
    <r>
      <t xml:space="preserve">3 phased approach (transition in, execute, transition out) to managing scope does not address the intent of the question but they drill down into each phase to meet the intent.  Redundant description of immediate, short term, nad long term staffing process on page 29.  Client testimonial on page 30 from DMV mentins Pyxix but not Tetrus.  Page 33: Unit </t>
    </r>
    <r>
      <rPr>
        <i/>
        <sz val="12"/>
        <color rgb="FFFF0000"/>
        <rFont val="Century Gothic"/>
        <family val="2"/>
      </rPr>
      <t>test</t>
    </r>
    <r>
      <rPr>
        <sz val="10"/>
        <color rgb="FF000000"/>
        <rFont val="Century Gothic"/>
        <family val="2"/>
      </rPr>
      <t xml:space="preserve"> Checklist (lower case grammer error). CA DMV example not IE related but Alabama ACES is.</t>
    </r>
  </si>
  <si>
    <t>They have a plan to transition in and out with current vendor and how they will work with the consortia and be involved in meetings and understand the importance of collaboration, transparency, accountability, and shared success</t>
  </si>
  <si>
    <t>use tools listed in the CalSAWS Software Inventory to maintain transparency and consistency across QA operations, tools were not listed out</t>
  </si>
  <si>
    <t>They provide a comprensive explanation of the scope of work required by the QA vendor, and include that they will recommend efficiencies, improvements, and innovations. They demonstrate they understand the vendors involved, as well as the role of counties and stakeholders. p. 29: Reemphasize the tiered surge response framework introduced in UA2 (although it was unnecessary to include the details again). p. 31: RACI approach includes clarity of boundaries, gap prevention, and collaborative agreement.</t>
  </si>
  <si>
    <t>none noted</t>
  </si>
  <si>
    <t>They do demonstrate the ability to manage their scope of work from a beginning to end if they are selected
RACI charts
Examples show they can work in a MCE</t>
  </si>
  <si>
    <t xml:space="preserve">One word that pops up a lot in this UA section is "support". They come out as a vendor who just wants to support the other vendors to make sure what they are doing is compliant or works. Their approach comes out more passive(support)  rather than active (collaborate). 
</t>
  </si>
  <si>
    <t xml:space="preserve">Proactive approach to ensure QA is included throughout the process. Demonstrated plan to maintain continuous communication with other vendors. Provided details for transition-in process. Thorough section. Included BenefitsCal.
Examples provided. </t>
  </si>
  <si>
    <t>N/A</t>
  </si>
  <si>
    <t>Proven experience in multi‑vendor environments, with strong examples (ACES, NEICE, and DMV DxP) of successful coordination and integration</t>
  </si>
  <si>
    <t>UA4</t>
  </si>
  <si>
    <t xml:space="preserve">A.) Describe your approach, tools, and/or techniques to detect high risk areas and/or high urgency areas to identify candidates for subsequent deeper QA analysis/risk assessment.
B.) Provide demonstrated examples from previous QA projects as applicable.
</t>
  </si>
  <si>
    <t>3 layer approach: Process and Governance, Technical and Data, and Operational and User Experience/PyxisAI/Communication across all contractors/ Provided multiple tools that will be used across assesments/Provided a plan to not only identify but also manage and monitor/</t>
  </si>
  <si>
    <t xml:space="preserve">•Multi-layered risk detection: Process/ Governance, Technical/Data, Operational/UX:
oStructured analysis - Project documentation
oPredictive analysis - Pyxis AI
oCommunication Across Contractors
oProactive Monitoring - KPIs
oExpert Independent Assessments
oVulnerability Scanning - security
oData Integrity Check 
oCustomer Behavior Monitoring 
•Tools: JIRA, QlikSense, Splunk, SNOW,Dynatrace, Mabl and LoadRunner
•Risk Scoring Matrix |Retrospectives to refine criteria 
</t>
  </si>
  <si>
    <r>
      <rPr>
        <b/>
        <sz val="10"/>
        <color rgb="FF000000"/>
        <rFont val="Century Gothic"/>
        <family val="2"/>
      </rPr>
      <t>Pg. 35 - Approach:</t>
    </r>
    <r>
      <rPr>
        <sz val="10"/>
        <color rgb="FF000000"/>
        <rFont val="Century Gothic"/>
        <family val="2"/>
      </rPr>
      <t xml:space="preserve"> Analyze existing processes for identifying risks, audit for potential existing system failures, and monitor quality of existing user experience.
</t>
    </r>
    <r>
      <rPr>
        <b/>
        <sz val="10"/>
        <color rgb="FF000000"/>
        <rFont val="Century Gothic"/>
        <family val="2"/>
      </rPr>
      <t>Pg. 37-40 - Tools:</t>
    </r>
    <r>
      <rPr>
        <sz val="10"/>
        <color rgb="FF000000"/>
        <rFont val="Century Gothic"/>
        <family val="2"/>
      </rPr>
      <t xml:space="preserve"> Continue use of existing, proven tools (Jira, Qlik Sense, Splunk Enterprise Security, ServiceNow Customer Management, and Dynatrace) along with implementing use of automation (Mabl and LoadRunner).
Techniques: Excellent details about risk identification in </t>
    </r>
    <r>
      <rPr>
        <b/>
        <sz val="10"/>
        <color rgb="FF000000"/>
        <rFont val="Century Gothic"/>
        <family val="2"/>
      </rPr>
      <t>Table 3, Table 4, Table 5,</t>
    </r>
    <r>
      <rPr>
        <sz val="10"/>
        <color rgb="FF000000"/>
        <rFont val="Century Gothic"/>
        <family val="2"/>
      </rPr>
      <t xml:space="preserve"> and the High-Risk approach in</t>
    </r>
    <r>
      <rPr>
        <b/>
        <sz val="10"/>
        <color rgb="FF000000"/>
        <rFont val="Century Gothic"/>
        <family val="2"/>
      </rPr>
      <t xml:space="preserve"> Figure 7.</t>
    </r>
    <r>
      <rPr>
        <sz val="10"/>
        <color rgb="FF000000"/>
        <rFont val="Century Gothic"/>
        <family val="2"/>
      </rPr>
      <t xml:space="preserve">
</t>
    </r>
    <r>
      <rPr>
        <b/>
        <sz val="10"/>
        <color rgb="FF000000"/>
        <rFont val="Century Gothic"/>
        <family val="2"/>
      </rPr>
      <t xml:space="preserve">Pg. 40: </t>
    </r>
    <r>
      <rPr>
        <sz val="10"/>
        <color rgb="FF000000"/>
        <rFont val="Century Gothic"/>
        <family val="2"/>
      </rPr>
      <t>Two strong examples, especially the Alabama ACES Projct.</t>
    </r>
  </si>
  <si>
    <t>4 instances of spelling/formatting errors by this point</t>
  </si>
  <si>
    <r>
      <t>3 phased approach to risk detection:  governance, technicaland data, and operationa</t>
    </r>
    <r>
      <rPr>
        <sz val="10"/>
        <color rgb="FF000000"/>
        <rFont val="Century Gothic"/>
        <family val="2"/>
      </rPr>
      <t xml:space="preserve">l and user experiene.Using </t>
    </r>
    <r>
      <rPr>
        <b/>
        <sz val="10"/>
        <color rgb="FF000000"/>
        <rFont val="Century Gothic"/>
        <family val="2"/>
      </rPr>
      <t xml:space="preserve">PyxisAI, we analyze trends </t>
    </r>
    <r>
      <rPr>
        <sz val="10"/>
        <color rgb="FF000000"/>
        <rFont val="Century Gothic"/>
        <family val="2"/>
      </rPr>
      <t xml:space="preserve">and correlations with incident reports, change requests, and system metrics.  They know </t>
    </r>
    <r>
      <rPr>
        <b/>
        <sz val="10"/>
        <color rgb="FF000000"/>
        <rFont val="Century Gothic"/>
        <family val="2"/>
      </rPr>
      <t>GW,DLT, and ACT</t>
    </r>
    <r>
      <rPr>
        <sz val="10"/>
        <color rgb="FF000000"/>
        <rFont val="Century Gothic"/>
        <family val="2"/>
      </rPr>
      <t xml:space="preserve">.  </t>
    </r>
    <r>
      <rPr>
        <b/>
        <sz val="10"/>
        <color rgb="FF000000"/>
        <rFont val="Century Gothic"/>
        <family val="2"/>
      </rPr>
      <t>Solid understanding of environment</t>
    </r>
    <r>
      <rPr>
        <sz val="10"/>
        <color rgb="FF000000"/>
        <rFont val="Century Gothic"/>
        <family val="2"/>
      </rPr>
      <t xml:space="preserve"> - </t>
    </r>
    <r>
      <rPr>
        <b/>
        <sz val="10"/>
        <color rgb="FF000000"/>
        <rFont val="Century Gothic"/>
        <family val="2"/>
      </rPr>
      <t>person who submitted has CS experience.</t>
    </r>
    <r>
      <rPr>
        <sz val="10"/>
        <color rgb="FF000000"/>
        <rFont val="Century Gothic"/>
        <family val="2"/>
      </rPr>
      <t xml:space="preserve">  Risk matrix is </t>
    </r>
    <r>
      <rPr>
        <b/>
        <sz val="10"/>
        <color rgb="FF000000"/>
        <rFont val="Century Gothic"/>
        <family val="2"/>
      </rPr>
      <t>similar to one currently used</t>
    </r>
    <r>
      <rPr>
        <sz val="10"/>
        <color rgb="FF000000"/>
        <rFont val="Century Gothic"/>
        <family val="2"/>
      </rPr>
      <t xml:space="preserve">.  Examples:  Alabama ACES </t>
    </r>
  </si>
  <si>
    <t>Expected to see legislative analysis as part of "Process and Governance" area of risk detection.  Example: CA DMV not IE related.</t>
  </si>
  <si>
    <t xml:space="preserve">They provided a table with the different tools they would use to detech high risk areas including a RACI chart to plan for the risks. They did indicate that one of the projects they were involved in was bring 13 legacy systems into one with Alabama.  </t>
  </si>
  <si>
    <t>Not sure if team tetrus would have the knowledge uantify the severity and likelihood of identify risks at the beginning, assuming they would fall to consortium staff in the beginning.</t>
  </si>
  <si>
    <t>p. 35-36: high risk detection approach; PyxisAI</t>
  </si>
  <si>
    <t>Although they state they monitor tickets and feedback, they do not account for the impact of issues on end users, nor does there seem to be a feedback loop for counties and other stakeholders other than monitoring of what is submitted. This score is between a 2 and 3.</t>
  </si>
  <si>
    <t>Will implement some familiar proven tools
Risk matrix scoring is a familiar and good tool</t>
  </si>
  <si>
    <t>In the "Process and governance" section, I'm left wondering "what good is this analysis, when you don't explain 'governance does not hinder'?" What does that even mean? 
In the Operational and User experience section, I'm left wanting to know more, but it just ends. This section they brought up is important, and I wanted to know more about its connection to deeper QA analysis/risk assessment</t>
  </si>
  <si>
    <t>Multi-layered risk detection approach. Proposes using PyxisAI, maintain communication across contractors, continuous monitoring. Risk management prioritization based on scoring matrix. Attempted to connect approach with CalSAWS structure.
Relevant examples provided.</t>
  </si>
  <si>
    <t>PyxisAI used to identify gaps, inconsistencies, and high‑risk areas</t>
  </si>
  <si>
    <t>Needed more detail on how risk is prioritized during accelerated timelines.</t>
  </si>
  <si>
    <t>UA5</t>
  </si>
  <si>
    <t xml:space="preserve">A.) The Consortium has identified a number of key vision elements within its recent procurement documents. 
B.) Describe the key factors within your QA approach that will support the evolution and advancement of the Customer Outreach and Communications approach within CalSAWS.
C.) Provide demonstrated examples from previous QA projects as applicable.
</t>
  </si>
  <si>
    <t>Aligns with CalSAWS visions/Data analysis on current and past communications/Identifying painpoints and recommending opportunities to improve/Mulit-Layered Quality Verification: Technical Accuracy, Accesibility and Inclusion, Stakeholder Appropriateness,Brand and Messaging Consistency, and Usability and Comprehension</t>
  </si>
  <si>
    <t xml:space="preserve">•Integrated QA Methodology: 
•Proactive Communication QA Integration
•Multi-Layered Quality Verification
•Risk-Based Prioritization for High-Impact Communications
•Continuous Improvement &amp; Lessons Learned
Key Factors:
•Sentiment Analysis (JIRA,QLIK,Excel)
•Journey Mapping Analysis
•Accessibility Testing |Focused on inclusive design
•Strong use of figures and tables to clarify approach.
•Understanding of UCD/UX principles
•Understanding of stakeholders
•Understanding of Collaboration Model
</t>
  </si>
  <si>
    <r>
      <rPr>
        <b/>
        <sz val="10"/>
        <color rgb="FF000000"/>
        <rFont val="Century Gothic"/>
        <family val="2"/>
      </rPr>
      <t>Pg. 43:</t>
    </r>
    <r>
      <rPr>
        <sz val="10"/>
        <color rgb="FF000000"/>
        <rFont val="Century Gothic"/>
        <family val="2"/>
      </rPr>
      <t xml:space="preserve"> Tetrus will not wait for end of development reviews, but instead will immediately take a proactive approach by analyzing user responses and metrics from the incumbent contractor.
</t>
    </r>
    <r>
      <rPr>
        <b/>
        <sz val="10"/>
        <color rgb="FF000000"/>
        <rFont val="Century Gothic"/>
        <family val="2"/>
      </rPr>
      <t>Pg. 47:</t>
    </r>
    <r>
      <rPr>
        <sz val="10"/>
        <color rgb="FF000000"/>
        <rFont val="Century Gothic"/>
        <family val="2"/>
      </rPr>
      <t xml:space="preserve"> Tetrus appears very focused on the accuracy of what is being communicated as a foundation of trust building with users.</t>
    </r>
  </si>
  <si>
    <r>
      <t>Table 6 summarizes</t>
    </r>
    <r>
      <rPr>
        <sz val="10"/>
        <color rgb="FF000000"/>
        <rFont val="Century Gothic"/>
        <family val="2"/>
      </rPr>
      <t xml:space="preserve"> approach to evolution of customer outreach and comms.</t>
    </r>
    <r>
      <rPr>
        <b/>
        <sz val="10"/>
        <color rgb="FF000000"/>
        <rFont val="Century Gothic"/>
        <family val="2"/>
      </rPr>
      <t xml:space="preserve"> Manage advocates’ and legislature’s perception</t>
    </r>
    <r>
      <rPr>
        <sz val="10"/>
        <color rgb="FF000000"/>
        <rFont val="Century Gothic"/>
        <family val="2"/>
      </rPr>
      <t xml:space="preserve"> of BenefitsCal and CalSAWS. We embed QA throughout the communication lifecycle.  Will </t>
    </r>
    <r>
      <rPr>
        <b/>
        <sz val="10"/>
        <color rgb="FF000000"/>
        <rFont val="Century Gothic"/>
        <family val="2"/>
      </rPr>
      <t>identify pain points</t>
    </r>
    <r>
      <rPr>
        <sz val="10"/>
        <color rgb="FF000000"/>
        <rFont val="Century Gothic"/>
        <family val="2"/>
      </rPr>
      <t xml:space="preserve"> such as customers applying to the wrong program, password resets, and document uploads. </t>
    </r>
    <r>
      <rPr>
        <b/>
        <sz val="10"/>
        <color rgb="FF000000"/>
        <rFont val="Century Gothic"/>
        <family val="2"/>
      </rPr>
      <t xml:space="preserve">Sentiment feedback </t>
    </r>
    <r>
      <rPr>
        <sz val="10"/>
        <color rgb="FF000000"/>
        <rFont val="Century Gothic"/>
        <family val="2"/>
      </rPr>
      <t xml:space="preserve">to identify where BenefitsCal </t>
    </r>
    <r>
      <rPr>
        <b/>
        <sz val="10"/>
        <color rgb="FF000000"/>
        <rFont val="Century Gothic"/>
        <family val="2"/>
      </rPr>
      <t xml:space="preserve">customers face frustration. Journey maps analysis to ID friction points.  </t>
    </r>
    <r>
      <rPr>
        <sz val="10"/>
        <color rgb="FF000000"/>
        <rFont val="Century Gothic"/>
        <family val="2"/>
      </rPr>
      <t xml:space="preserve">Will coordinate with </t>
    </r>
    <r>
      <rPr>
        <b/>
        <sz val="10"/>
        <color rgb="FF000000"/>
        <rFont val="Century Gothic"/>
        <family val="2"/>
      </rPr>
      <t xml:space="preserve">CWDA, DHCS and CDSS to take part in workgroups with the counties </t>
    </r>
    <r>
      <rPr>
        <sz val="10"/>
        <color rgb="FF000000"/>
        <rFont val="Century Gothic"/>
        <family val="2"/>
      </rPr>
      <t xml:space="preserve">to discuss enhancements, policy changes, etc. Not all communications require the </t>
    </r>
    <r>
      <rPr>
        <b/>
        <sz val="10"/>
        <color rgb="FF000000"/>
        <rFont val="Century Gothic"/>
        <family val="2"/>
      </rPr>
      <t>same level of QA rigor</t>
    </r>
    <r>
      <rPr>
        <sz val="10"/>
        <color rgb="FF000000"/>
        <rFont val="Century Gothic"/>
        <family val="2"/>
      </rPr>
      <t xml:space="preserve">. </t>
    </r>
  </si>
  <si>
    <t>Only one example (DMV) which is not IE related,</t>
  </si>
  <si>
    <t>involvement with CWDA, DHCS, CDSS and be part of the conversations and meetings.  They will be side by side and understand the importance of our customers. Understand the CalSAWS vision. Lifecycle was provided and the value of each cycle</t>
  </si>
  <si>
    <t>Did not see much about County inclusion</t>
  </si>
  <si>
    <t>p. 43-44: sentiment and journey mapping analysis; figure 8 includes good suggestions; want to be included in workgroups with the counties.</t>
  </si>
  <si>
    <t>This section needed fewer graphics and bulleted lists and more narrative content to fully explain their ideas. This score is also a weak 3 as many of their ideas felt incomplete and needed more solid examples.</t>
  </si>
  <si>
    <t>They want to integrate themselves into stakeholder engagement forums</t>
  </si>
  <si>
    <t>Table 6 makes some broad claims. Also, proactive to them may not necessarily be proactive to other stakeholders. 
Their QA approach to customer outreach and communications lacks innovation for evolution and advancement. What is shared in their UA is already being done today
What they wrote in their "outcomes" part of the project example, are not outcomes. This example is not demonstrative of Customer Outreach and Communication</t>
  </si>
  <si>
    <t xml:space="preserve">Incorporate QA into communications. Use sentiment analysis and journey mapping analysis. Include QA teams in stakeholder conversations.  Assess levels of impact in communications to determine QA needs. Continuous improvement. 
Relevant communications example provided from DMV project. </t>
  </si>
  <si>
    <t>Mentioned 'CalSAWS' Collaboration Model rather than BenefitsCal.</t>
  </si>
  <si>
    <t>Tetrus has given a clear path for continuous stakeholder engagement: 
discovery research
focus groups
sprint reviews
structured feedback loops</t>
  </si>
  <si>
    <t>UA6</t>
  </si>
  <si>
    <t>A.) The Consortium is seeking world-class contractors that can provide innovative solutions to more efficient and effective software development techniques and tools.  Quality Assurance has historically been applied on the “back end” of Software Development lifecycles.  
B.) Describe how your approach can enhance the overall impact of QA services on the full lifecycle timeline of software development by “pulling forward” the identification of risk areas.
C.) Provide demonstrated examples from previous QA projects as applicable.</t>
  </si>
  <si>
    <t>Vol 1 
Sect 4.3</t>
  </si>
  <si>
    <t>Proactively integrate QA early in the SDLC/Team experience in multiple roles of a SDLC ensures alignment with project objectives, compliance standards, and quality benchmarks/Use of AI/Shift Left testing</t>
  </si>
  <si>
    <t>Very AI heavy</t>
  </si>
  <si>
    <t>•PyxisAI
•Continuous Improvement
•Proactive QA engagement across SDLC
•Shift Left Testing &amp; Automation
•Risk Based Test Planning
•Continuous feedback loop
•Effective Risk Mgmt.
•Industry standard practices
•Table 8. Team Tetrus Approach to “pulling forward” risk identification</t>
  </si>
  <si>
    <t xml:space="preserve">•Approach centered around Pyxis 
•Lacked clarity and cohesion
</t>
  </si>
  <si>
    <r>
      <rPr>
        <b/>
        <sz val="10"/>
        <color rgb="FF000000"/>
        <rFont val="Century Gothic"/>
        <family val="2"/>
      </rPr>
      <t>Pg. 53-60:</t>
    </r>
    <r>
      <rPr>
        <sz val="10"/>
        <color rgb="FF000000"/>
        <rFont val="Century Gothic"/>
        <family val="2"/>
      </rPr>
      <t xml:space="preserve"> Tetrus displays an easy to read dashboard through PyxisAI </t>
    </r>
    <r>
      <rPr>
        <b/>
        <sz val="10"/>
        <color rgb="FF000000"/>
        <rFont val="Century Gothic"/>
        <family val="2"/>
      </rPr>
      <t>(Figure 11)</t>
    </r>
    <r>
      <rPr>
        <sz val="10"/>
        <color rgb="FF000000"/>
        <rFont val="Century Gothic"/>
        <family val="2"/>
      </rPr>
      <t xml:space="preserve"> which is integrated at almost every phase; Requirements, Design, Development, Testing, and Training.
</t>
    </r>
    <r>
      <rPr>
        <b/>
        <sz val="10"/>
        <color rgb="FF000000"/>
        <rFont val="Century Gothic"/>
        <family val="2"/>
      </rPr>
      <t>Pg. 60-63:</t>
    </r>
    <r>
      <rPr>
        <sz val="10"/>
        <color rgb="FF000000"/>
        <rFont val="Century Gothic"/>
        <family val="2"/>
      </rPr>
      <t xml:space="preserve"> Multiple examples of how Tetrus approaches and mitigates risks early in the SDLC.</t>
    </r>
  </si>
  <si>
    <r>
      <t xml:space="preserve">We </t>
    </r>
    <r>
      <rPr>
        <b/>
        <sz val="10"/>
        <rFont val="Century Gothic"/>
        <family val="2"/>
      </rPr>
      <t>proactively integrate QA into the SDLC</t>
    </r>
    <r>
      <rPr>
        <sz val="10"/>
        <rFont val="Century Gothic"/>
        <family val="2"/>
      </rPr>
      <t xml:space="preserve">, enabling earlier detection of issues. Have </t>
    </r>
    <r>
      <rPr>
        <b/>
        <sz val="10"/>
        <rFont val="Century Gothic"/>
        <family val="2"/>
      </rPr>
      <t>extensive experience in the roles of n (DDI), M&amp;O,  (PMO), and IV&amp;V</t>
    </r>
    <r>
      <rPr>
        <sz val="10"/>
        <rFont val="Century Gothic"/>
        <family val="2"/>
      </rPr>
      <t xml:space="preserve">. This multifaceted expertise enables us to effectively validate other contractor deliverables. </t>
    </r>
    <r>
      <rPr>
        <b/>
        <sz val="10"/>
        <rFont val="Century Gothic"/>
        <family val="2"/>
      </rPr>
      <t xml:space="preserve">Embedding AI-driven insights (PyxixAI) in early SDLC </t>
    </r>
    <r>
      <rPr>
        <sz val="10"/>
        <rFont val="Century Gothic"/>
        <family val="2"/>
      </rPr>
      <t xml:space="preserve">phases in </t>
    </r>
    <r>
      <rPr>
        <b/>
        <sz val="10"/>
        <rFont val="Century Gothic"/>
        <family val="2"/>
      </rPr>
      <t>innovation lab</t>
    </r>
    <r>
      <rPr>
        <sz val="10"/>
        <rFont val="Century Gothic"/>
        <family val="2"/>
      </rPr>
      <t>. Our test planning is guided by</t>
    </r>
    <r>
      <rPr>
        <b/>
        <sz val="10"/>
        <rFont val="Century Gothic"/>
        <family val="2"/>
      </rPr>
      <t xml:space="preserve"> risk assessments that prioritize </t>
    </r>
    <r>
      <rPr>
        <sz val="10"/>
        <rFont val="Century Gothic"/>
        <family val="2"/>
      </rPr>
      <t xml:space="preserve">high-impact areas. Documents solid understanding of CalSAWS environment.  Possible confidential discussion topic; provide PyxisAI demonstration.  </t>
    </r>
    <r>
      <rPr>
        <b/>
        <sz val="10"/>
        <rFont val="Century Gothic"/>
        <family val="2"/>
      </rPr>
      <t xml:space="preserve">Table 8 and figure 19 </t>
    </r>
    <r>
      <rPr>
        <sz val="10"/>
        <rFont val="Century Gothic"/>
        <family val="2"/>
      </rPr>
      <t xml:space="preserve">provides risks and mitigatin strategies.  </t>
    </r>
    <r>
      <rPr>
        <b/>
        <sz val="10"/>
        <rFont val="Century Gothic"/>
        <family val="2"/>
      </rPr>
      <t>P4</t>
    </r>
  </si>
  <si>
    <r>
      <t>of of place comma in 5.2.3.3 introduction - page 49:  "Team Tetrus brings a QA approach that is proactive, integrated throughout Software Development Life Cycle</t>
    </r>
    <r>
      <rPr>
        <sz val="10"/>
        <color rgb="FFFF0000"/>
        <rFont val="Century Gothic"/>
        <family val="2"/>
      </rPr>
      <t xml:space="preserve"> (, e</t>
    </r>
    <r>
      <rPr>
        <sz val="10"/>
        <rFont val="Century Gothic"/>
        <family val="2"/>
      </rPr>
      <t xml:space="preserve">ffectively “pulls-forward” .  Heavy reliance on AI - is there a sanity check to validate accuracy and address nuances that AI does not pick up on? Page 60 does mention that AI enhances human validation. Only one example regarding DMV - not IE related.  </t>
    </r>
  </si>
  <si>
    <t>They have PyxisAI tool that they believe is innovative and captures "By embedding AI into our SDLC processes, we deliver: 
Higher quality deliverables with fewer defects. 
Improved stakeholder confidence through traceable and validated artifacts. 
Faster time-to-value with reduced cycle times. We are effectively reducing important reviews from a few days to a few hours. "  and that this tool will  identify risks ahead of time.</t>
  </si>
  <si>
    <t>Staff really need to be reviewing what AI is producing, some type of validation or spot checking to ensure tool is accurate.</t>
  </si>
  <si>
    <t>AI driven SDLC with PyxisAI; pp. 49-51: provide key features and benefits of their approach; include industry standards that they follow. pp. 54-59: provide screenshots showing PyxisAI in action.</t>
  </si>
  <si>
    <t>p. 49: unnecessary space and parantheses in first sentence. They repeatedly state the demonstrated benefits of their approach, but do not provide specific examples or statistics. Unclear on oversight and review of Pyxis AI findings. While the section was comprehensive, it didn't inspire confidence in how AI is integrated, nor did it demonstrate success with past projects.</t>
  </si>
  <si>
    <t xml:space="preserve">PyxisAI tool appears to have potential, along with the dashboard </t>
  </si>
  <si>
    <t>AI Dependent for innovation
Project example is lacking</t>
  </si>
  <si>
    <r>
      <t xml:space="preserve">Proposes using existing CalSAWS resources and using PyxisAI tool. </t>
    </r>
    <r>
      <rPr>
        <b/>
        <sz val="10"/>
        <color rgb="FF000000"/>
        <rFont val="Century Gothic"/>
        <family val="2"/>
      </rPr>
      <t>"Clear and consistent communication across all stakeholder groups is central to our approach, fostering alignment, collaboration, and shared ownership of risk."</t>
    </r>
    <r>
      <rPr>
        <sz val="10"/>
        <color rgb="FF000000"/>
        <rFont val="Century Gothic"/>
        <family val="2"/>
      </rPr>
      <t xml:space="preserve"> Provides phased strategy to align with CalSAWS vision. Includes screenshots of PyxisAI. Identifies risk and benefits of their approach for each area. </t>
    </r>
  </si>
  <si>
    <t xml:space="preserve">Phase 1 does not mention governance.
</t>
  </si>
  <si>
    <t>Demonstrated a shift‑left strategy integrating QA into requirements, design, and early planning activities</t>
  </si>
  <si>
    <t>Needed more detail on how shift-left practices apply to accelerated timelines</t>
  </si>
  <si>
    <t>UA7</t>
  </si>
  <si>
    <t>A.) The Consortium has identified a number of key vision elements within its recent procurement documents.
B.) Describe the key factors within your QA approach that will support the adoption and evolution of User Centered Design and the User Experience within CalSAWS.
C.) Provide demonstrated examples from previous QA projects as applicable.</t>
  </si>
  <si>
    <t>engagement in UCD discovery research, UCD Meetings, and Focus groups to drive empathy driven design and iterative feedback/Early Involvement in Design Validation/Usability Testing Intergration/Cross Functional Collaboration/Risk Management</t>
  </si>
  <si>
    <t xml:space="preserve">•Key Features and Benefits outlined
</t>
  </si>
  <si>
    <t xml:space="preserve">•Key factors lack detail to assess how they will support the adoption and evolution. 
•No details on methods or tools
</t>
  </si>
  <si>
    <r>
      <rPr>
        <b/>
        <sz val="10"/>
        <color rgb="FF000000"/>
        <rFont val="Century Gothic"/>
        <family val="2"/>
      </rPr>
      <t>Pg. 66-67:</t>
    </r>
    <r>
      <rPr>
        <sz val="10"/>
        <color rgb="FF000000"/>
        <rFont val="Century Gothic"/>
        <family val="2"/>
      </rPr>
      <t xml:space="preserve"> Tetrus describes eleven key features and their benefits, and makes an interesting distinction between UCD based on system requirements and how that approach may be antithetical to real-world usage.
</t>
    </r>
    <r>
      <rPr>
        <b/>
        <sz val="10"/>
        <color rgb="FF000000"/>
        <rFont val="Century Gothic"/>
        <family val="2"/>
      </rPr>
      <t xml:space="preserve">Pg. 68: </t>
    </r>
    <r>
      <rPr>
        <sz val="10"/>
        <color rgb="FF000000"/>
        <rFont val="Century Gothic"/>
        <family val="2"/>
      </rPr>
      <t xml:space="preserve">Persona Cards are an interesting way to classify a subgroup of user's preferred method of communication within generational groups </t>
    </r>
    <r>
      <rPr>
        <b/>
        <sz val="10"/>
        <color rgb="FF000000"/>
        <rFont val="Century Gothic"/>
        <family val="2"/>
      </rPr>
      <t>(CA DMV DxP Project).</t>
    </r>
  </si>
  <si>
    <r>
      <t xml:space="preserve">UCD discovery research, UCD meetings, and focus group sessions with </t>
    </r>
    <r>
      <rPr>
        <b/>
        <sz val="10"/>
        <color rgb="FF000000"/>
        <rFont val="Century Gothic"/>
        <family val="2"/>
      </rPr>
      <t xml:space="preserve">stakeholders, including counties, CBOs, and public users, •	Early Involvement in Design Validation integrates </t>
    </r>
    <r>
      <rPr>
        <sz val="10"/>
        <color rgb="FF000000"/>
        <rFont val="Century Gothic"/>
        <family val="2"/>
      </rPr>
      <t>QA into requirements and design phases, using reviews and prototyping to catch usability risks early. 
•	Usability Testing Integration employs regular testing with usability testing tools</t>
    </r>
    <r>
      <rPr>
        <b/>
        <sz val="10"/>
        <color rgb="FF000000"/>
        <rFont val="Century Gothic"/>
        <family val="2"/>
      </rPr>
      <t xml:space="preserve"> engaging counties and CBOs to validate user interfaces. </t>
    </r>
    <r>
      <rPr>
        <sz val="10"/>
        <color rgb="FF000000"/>
        <rFont val="Century Gothic"/>
        <family val="2"/>
      </rPr>
      <t xml:space="preserve">
•	</t>
    </r>
    <r>
      <rPr>
        <b/>
        <sz val="10"/>
        <color rgb="FF000000"/>
        <rFont val="Century Gothic"/>
        <family val="2"/>
      </rPr>
      <t>Accessibility</t>
    </r>
    <r>
      <rPr>
        <sz val="10"/>
        <color rgb="FF000000"/>
        <rFont val="Century Gothic"/>
        <family val="2"/>
      </rPr>
      <t xml:space="preserve"> and WCAG Compliance is ensured through automated tools, such as WAVE, and manual audits, achieving 100% WCAG compliance. 
•	Feedback-Driven Iteration </t>
    </r>
    <r>
      <rPr>
        <b/>
        <sz val="10"/>
        <color rgb="FF000000"/>
        <rFont val="Century Gothic"/>
        <family val="2"/>
      </rPr>
      <t>incorporates stakeholder input</t>
    </r>
    <r>
      <rPr>
        <sz val="10"/>
        <color rgb="FF000000"/>
        <rFont val="Century Gothic"/>
        <family val="2"/>
      </rPr>
      <t xml:space="preserve"> via Agile sprint reviews, refining designs iteratively, as shown in a multi-contractor project where feedback loops cut rework. 
•	</t>
    </r>
    <r>
      <rPr>
        <b/>
        <sz val="10"/>
        <color rgb="FF000000"/>
        <rFont val="Century Gothic"/>
        <family val="2"/>
      </rPr>
      <t>Cross-Functional Collaboration</t>
    </r>
    <r>
      <rPr>
        <sz val="10"/>
        <color rgb="FF000000"/>
        <rFont val="Century Gothic"/>
        <family val="2"/>
      </rPr>
      <t xml:space="preserve"> leverages a centralized PMO and platforms like Microsoft Teams to align contractors, counties, and stakeholders, fostering UCD principles like user involvement and empathy, to vastly improve stakeholder satisfaction. 
•	Continuous Improvement Through Metrics </t>
    </r>
    <r>
      <rPr>
        <b/>
        <sz val="10"/>
        <color rgb="FF000000"/>
        <rFont val="Century Gothic"/>
        <family val="2"/>
      </rPr>
      <t xml:space="preserve">tracks KPIs (e.g., usability scores, defect rates) driving data-informed UX enhancements. </t>
    </r>
    <r>
      <rPr>
        <sz val="10"/>
        <color rgb="FF000000"/>
        <rFont val="Century Gothic"/>
        <family val="2"/>
      </rPr>
      <t xml:space="preserve">
•	By embedding UCD Principles (user involvement, empathy, context, personas) and </t>
    </r>
    <r>
      <rPr>
        <b/>
        <sz val="10"/>
        <color rgb="FF000000"/>
        <rFont val="Century Gothic"/>
        <family val="2"/>
      </rPr>
      <t>UX Principles</t>
    </r>
    <r>
      <rPr>
        <sz val="10"/>
        <color rgb="FF000000"/>
        <rFont val="Century Gothic"/>
        <family val="2"/>
      </rPr>
      <t xml:space="preserve"> (usability, accessibility, consistency), we ensure </t>
    </r>
    <r>
      <rPr>
        <b/>
        <sz val="10"/>
        <color rgb="FF000000"/>
        <rFont val="Century Gothic"/>
        <family val="2"/>
      </rPr>
      <t>solutions reflect CalSAWS’ diverse user base.</t>
    </r>
    <r>
      <rPr>
        <sz val="10"/>
        <color rgb="FF000000"/>
        <rFont val="Century Gothic"/>
        <family val="2"/>
      </rPr>
      <t xml:space="preserve"> 
•	Continuous Feedback and Improvements are sustained through retrospectives and user surveys,  
•	Agile Principles support iterative development and continuous stakeholder feedback 
•	</t>
    </r>
    <r>
      <rPr>
        <b/>
        <sz val="10"/>
        <color rgb="FF000000"/>
        <rFont val="Century Gothic"/>
        <family val="2"/>
      </rPr>
      <t xml:space="preserve">Risk Management is embedded </t>
    </r>
    <r>
      <rPr>
        <sz val="10"/>
        <color rgb="FF000000"/>
        <rFont val="Century Gothic"/>
        <family val="2"/>
      </rPr>
      <t xml:space="preserve">in  approach to address potential UCD/UX issues (e.g., accessibility gaps), reducing residual risks. 
•	Knowledgeable and Experienced team.  Enables CalSAWS to </t>
    </r>
    <r>
      <rPr>
        <b/>
        <sz val="10"/>
        <color rgb="FF000000"/>
        <rFont val="Century Gothic"/>
        <family val="2"/>
      </rPr>
      <t xml:space="preserve">catch usability and functional risks early, reducing costly rework </t>
    </r>
  </si>
  <si>
    <t xml:space="preserve">One good example of DMV using persona cards but no IE examples.  </t>
  </si>
  <si>
    <t xml:space="preserve">The approach is thought out, Engaging counties and customers and the different types, provided points on how this approach will benefit consortium. Identify risks early, save costs, collaboration </t>
  </si>
  <si>
    <t>More details on the approach</t>
  </si>
  <si>
    <t>None noted.</t>
  </si>
  <si>
    <t>A very brief section. The listed benefits are the same as the key benefits, just slightly reworded. The provided example was not clearly explained. This section felt like an afterthought.</t>
  </si>
  <si>
    <t>They tried</t>
  </si>
  <si>
    <t>Their key feautures to their approach is vague. It reads more like a definition from a dictionary for some of the term rather than an approach. Other parts read as vague claims (i.e. we ensure solutions reflect CalSAWS diverse user base). --pg 72
This UA is extremely short. If it was short, but well written with high quality demonstration of adaptation and evolution, it be different. But overall, it is a missed opportunity for such an important aspect of the RFP
Their approach is surface level, lacking details, and does not show how it will adapt and evolve the UCD/UE within CalSAWS
Recycled project example</t>
  </si>
  <si>
    <r>
      <rPr>
        <b/>
        <sz val="10"/>
        <color rgb="FF000000"/>
        <rFont val="Century Gothic"/>
        <family val="2"/>
      </rPr>
      <t>drive empathy-driven design and iterative feedback</t>
    </r>
    <r>
      <rPr>
        <sz val="10"/>
        <color rgb="FF000000"/>
        <rFont val="Century Gothic"/>
        <family val="2"/>
      </rPr>
      <t xml:space="preserve"> begin QA at design and requirements phase. Understanding of BenefitsCal vendor facilitating UCD for users. Approach includes accessibility, feedback loops,  risk management embedded. Outlines benefits of approach for the Consortium. </t>
    </r>
  </si>
  <si>
    <t>Tetrus ensured continuous improvement through metrics like usability scores and stakeholder feedback</t>
  </si>
  <si>
    <t>UA8</t>
  </si>
  <si>
    <t>A.) The Consortium has identified a number of key vision elements within its recent procurement documents.  
B.) Describe the key factors within your QA approach that will support the evolution and advancement of Automated Regression Testing within CalSAWS.
C.) Provide demonstrated examples from previous QA projects as applicable.</t>
  </si>
  <si>
    <t>Shift Left Testing Stragety/Modular &amp; Scalable Test Architecture/ AI Driven Optimization/Regulatory Compliance/CI/CD Intergration/ Automated Reporting/ Test Environment Stability/Performance Testing Integration/ Security Testing Automation</t>
  </si>
  <si>
    <t xml:space="preserve">•Shift Left Testing
•Flexible test designs
•Predictive Analytics
•Self Healing scripts
•automated accessibility checks
•Continous Integration within CI/CD pipeline
•Dashboards
•Synthetic data
•Cross platform and browser coverage
•Alignment via governance, collaboration and •Knowledge sharing.
•Retrospectives
•Integrated performance testing
Automated security scans
</t>
  </si>
  <si>
    <t xml:space="preserve">•Not enough detail on the approach.  Too high level.
</t>
  </si>
  <si>
    <r>
      <rPr>
        <b/>
        <sz val="10"/>
        <color rgb="FF000000"/>
        <rFont val="Century Gothic"/>
        <family val="2"/>
      </rPr>
      <t>Pg. 70-71:</t>
    </r>
    <r>
      <rPr>
        <sz val="10"/>
        <color rgb="FF000000"/>
        <rFont val="Century Gothic"/>
        <family val="2"/>
      </rPr>
      <t xml:space="preserve"> Tetrus seems to push for very heavy automation coupled with constant review of test results and feedback from contractors and stakeholders, to carve out the best process possible. 
</t>
    </r>
  </si>
  <si>
    <r>
      <t xml:space="preserve">Our QA approach is designed to support the evolution by conducting reviews and providing recommendations on automation, aligning with Agile principles and Release-When-Ready processes, and leveraging proven techniques and tools that have delivered measurable results in previous engagements.  </t>
    </r>
    <r>
      <rPr>
        <b/>
        <sz val="10"/>
        <rFont val="Century Gothic"/>
        <family val="2"/>
      </rPr>
      <t>Good listing of approach</t>
    </r>
    <r>
      <rPr>
        <sz val="10"/>
        <rFont val="Century Gothic"/>
        <family val="2"/>
      </rPr>
      <t xml:space="preserve"> pages 69-70 - shift left, modular and scalable architecture, AI, compiance, metrics drive improvement, continuous feedback, security testing automation.  Good example of ACES project.  </t>
    </r>
  </si>
  <si>
    <t xml:space="preserve">Cosmetic:  Missed highlighting bullets on pages 69-70.  </t>
  </si>
  <si>
    <t>Will provide recommendations on automation and understands will support advancements. Understand the importance of Compliance and use of AI, testing efforts are effective, scalable, and aligned with CalSAWS’ evolving needs.</t>
  </si>
  <si>
    <t>They will support evolution and advancement and will provide suggestions, looking more on the how as it seems they are focused on the current solution they have for automated regression testing</t>
  </si>
  <si>
    <t>Nothing noteworthy, this section appears adequate but not impressive.</t>
  </si>
  <si>
    <t>They know how to regression test</t>
  </si>
  <si>
    <t xml:space="preserve">Not sure why they bolded font on some of their key features and left others unbolded
Key features lack detail and some parts are surface level that don't address evolution and advancement (i.e. "We recommend containerized environments for consistent, testing). </t>
  </si>
  <si>
    <t>Detailed approach includes using AI to identify high-risk areas and repeated scripts. Use of modular test scripts. Identifies detailed benefits for the Consortium including improving accessibility.
Included examples.</t>
  </si>
  <si>
    <t>Their approach aligns well with the Consortium’s vision for advancing automated regression testing within CalSAWS and leverages AI‑driven capabilities</t>
  </si>
  <si>
    <t>Missing detail of how automation recommendations will be prioritized when resources or system constraints arise</t>
  </si>
  <si>
    <t>UA9</t>
  </si>
  <si>
    <t>A.) The Consortium has identified a number of key vision elements within its recent procurement documents.  
B.) Describe the key factors within your QA approach that will support the evolution and advancement of DevSecOps within CalSAWS.
C.) Provide demonstrated examples from previous QA projects as applicable.</t>
  </si>
  <si>
    <t>QA Embedded in Processes/AI Augmentation/Security as code baked in/Collaboration with Contractors and Stakeholders/Automated Regression and Security Testing/ Culture of Learning and Improvement/ Human-Centered and Adaptable/</t>
  </si>
  <si>
    <t>•Pyxis AI to shift left quality
•Security as code
•Collaboration with Contractors &amp; Stakeholder
•Continous Improvement 
•Adaptable</t>
  </si>
  <si>
    <r>
      <rPr>
        <b/>
        <sz val="10"/>
        <color rgb="FF000000"/>
        <rFont val="Century Gothic"/>
        <family val="2"/>
      </rPr>
      <t xml:space="preserve">Pg. 74-75: </t>
    </r>
    <r>
      <rPr>
        <sz val="10"/>
        <color rgb="FF000000"/>
        <rFont val="Century Gothic"/>
        <family val="2"/>
      </rPr>
      <t xml:space="preserve">QA Security built into every code change as a standard. PyxisAI used to identify and flag potentially compromised test cases. Reinforcing a culture of continuous improvement. Biggest emphasis on UCD with adaptability to allow those improvements. 
</t>
    </r>
  </si>
  <si>
    <r>
      <t>QA Embedded</t>
    </r>
    <r>
      <rPr>
        <sz val="10"/>
        <rFont val="Century Gothic"/>
        <family val="2"/>
      </rPr>
      <t xml:space="preserve"> in Agile and Release-When-Ready (RWR) Processes</t>
    </r>
    <r>
      <rPr>
        <sz val="11"/>
        <color rgb="FF000000"/>
        <rFont val="Century Gothic"/>
        <family val="2"/>
      </rPr>
      <t xml:space="preserve">: </t>
    </r>
    <r>
      <rPr>
        <sz val="10"/>
        <rFont val="Century Gothic"/>
        <family val="2"/>
      </rPr>
      <t xml:space="preserve">AI augmentation; </t>
    </r>
    <r>
      <rPr>
        <b/>
        <sz val="10"/>
        <rFont val="Century Gothic"/>
        <family val="2"/>
      </rPr>
      <t>secueiry as code baked in,</t>
    </r>
    <r>
      <rPr>
        <sz val="10"/>
        <rFont val="Century Gothic"/>
        <family val="2"/>
      </rPr>
      <t xml:space="preserve"> colaboration with stakeholders and vendors, </t>
    </r>
    <r>
      <rPr>
        <b/>
        <sz val="10"/>
        <rFont val="Century Gothic"/>
        <family val="2"/>
      </rPr>
      <t>culture of learning and continuous improvement,</t>
    </r>
    <r>
      <rPr>
        <sz val="10"/>
        <rFont val="Century Gothic"/>
        <family val="2"/>
      </rPr>
      <t xml:space="preserve"> </t>
    </r>
    <r>
      <rPr>
        <b/>
        <sz val="10"/>
        <rFont val="Century Gothic"/>
        <family val="2"/>
      </rPr>
      <t xml:space="preserve">human centered </t>
    </r>
    <r>
      <rPr>
        <sz val="10"/>
        <rFont val="Century Gothic"/>
        <family val="2"/>
      </rPr>
      <t xml:space="preserve">and adapable approach.  Results in • Higher Quality and More Predictable Releases, improved secrity, accelerated delivery, </t>
    </r>
    <r>
      <rPr>
        <b/>
        <sz val="10"/>
        <rFont val="Century Gothic"/>
        <family val="2"/>
      </rPr>
      <t xml:space="preserve">continuous improvement.  </t>
    </r>
  </si>
  <si>
    <t xml:space="preserve">Only on example, but it was IE (CalHEERS).  </t>
  </si>
  <si>
    <t>They will support the approach and work as acollaborative partner from planning and design through deployment. Ensure Quality and that security is embedded.  The use of Pyxis is the current tool they feel is there advancement tool.</t>
  </si>
  <si>
    <t>Same as UA7; their DevSecOps approach feels very high level.</t>
  </si>
  <si>
    <t xml:space="preserve">First UA I've read up to this point in their section 4 that demonstrates they are at least comfortable with the concept
Their AI augmentation feature is intriguing and appears to have a lot of potential. </t>
  </si>
  <si>
    <t>This UA is extremely short. If it was short, but well written with high quality demonstration of adaptation and evolution, it be different. But overall, another missed opportunity for such an important aspect of the RFP
Some key features lack detail and some parts are surface level that don't address evolution and advancement.</t>
  </si>
  <si>
    <t>Continued emphasis on early collaboration in the process. Use of PyxisAI to identify gaps. Security as code. Ensuring every release meets the standard. Continuous review of security practices and collaboration with contractors and stakeholders  included.
Include CalHEERS example.</t>
  </si>
  <si>
    <t>Use of AI to validate unit test completeness, design‑to‑code alignment, and early defect detection with an emphasis on security as code and embedding automated security scans</t>
  </si>
  <si>
    <t>Would like clartfy on how conflicting priorities across contractors will be managed</t>
  </si>
  <si>
    <t>Team Score &amp; Comments+V:AG</t>
  </si>
  <si>
    <t>UA10</t>
  </si>
  <si>
    <t xml:space="preserve">A.) Describe your approach and operational method(s) to establish the initial set of independent test cases and the requisite test Data. 
B.) Provide demonstrated examples from previous QA projects as applicable.
</t>
  </si>
  <si>
    <t>Vol 1 
Sect 4.4</t>
  </si>
  <si>
    <t>4 Step Approach Create a Test Plan, Review the Requirements Traceability Matrix, Review Functional and Technical Design Documents, Create Independent Test Cases/Uses a Happy Path, Negative Path and Boundary test design method</t>
  </si>
  <si>
    <t xml:space="preserve">•Functional and technical design docs primary source for developing test cases
•Library of Independent Test Cases
•Masked data | Synthetic data
•Collaborate with Contractors for data provisioning
•Dashboards and Reports
•Data Analytics | Retrospectives
</t>
  </si>
  <si>
    <r>
      <rPr>
        <b/>
        <sz val="10"/>
        <color rgb="FF000000"/>
        <rFont val="Century Gothic"/>
        <family val="2"/>
      </rPr>
      <t>Pg. 89-91:</t>
    </r>
    <r>
      <rPr>
        <sz val="10"/>
        <color rgb="FF000000"/>
        <rFont val="Century Gothic"/>
        <family val="2"/>
      </rPr>
      <t xml:space="preserve"> Very in-depth, nine step approach with the test data, along with how Tetrus' approach fits within the CalSAWS vision and the benefits they can bring to this project </t>
    </r>
    <r>
      <rPr>
        <b/>
        <sz val="10"/>
        <color rgb="FF000000"/>
        <rFont val="Century Gothic"/>
        <family val="2"/>
      </rPr>
      <t>(Table 9).</t>
    </r>
    <r>
      <rPr>
        <sz val="10"/>
        <color rgb="FF000000"/>
        <rFont val="Century Gothic"/>
        <family val="2"/>
      </rPr>
      <t xml:space="preserve">
</t>
    </r>
    <r>
      <rPr>
        <b/>
        <sz val="10"/>
        <color rgb="FF000000"/>
        <rFont val="Century Gothic"/>
        <family val="2"/>
      </rPr>
      <t>Pg. 91</t>
    </r>
    <r>
      <rPr>
        <sz val="10"/>
        <color rgb="FF000000"/>
        <rFont val="Century Gothic"/>
        <family val="2"/>
      </rPr>
      <t>: In the Alabama ACES project, 300 change requests tested and validated causing zero regression issues. The ACES system exists to support essential public services, highly relevent to our system.</t>
    </r>
  </si>
  <si>
    <r>
      <t>We will leverage</t>
    </r>
    <r>
      <rPr>
        <b/>
        <sz val="10"/>
        <color rgb="FF000000"/>
        <rFont val="Century Gothic"/>
        <family val="2"/>
      </rPr>
      <t xml:space="preserve"> data-driven insights, AI-enhanced test optimization, and reusable test assets</t>
    </r>
    <r>
      <rPr>
        <sz val="10"/>
        <color rgb="FF000000"/>
        <rFont val="Century Gothic"/>
        <family val="2"/>
      </rPr>
      <t xml:space="preserve"> from our prior similar projects. Proven </t>
    </r>
    <r>
      <rPr>
        <b/>
        <sz val="10"/>
        <color rgb="FF000000"/>
        <rFont val="Century Gothic"/>
        <family val="2"/>
      </rPr>
      <t xml:space="preserve">IE systems’ testing expertise. </t>
    </r>
    <r>
      <rPr>
        <sz val="10"/>
        <color rgb="FF000000"/>
        <rFont val="Century Gothic"/>
        <family val="2"/>
      </rPr>
      <t xml:space="preserve">We base our independent test design </t>
    </r>
    <r>
      <rPr>
        <b/>
        <sz val="10"/>
        <color rgb="FF000000"/>
        <rFont val="Century Gothic"/>
        <family val="2"/>
      </rPr>
      <t xml:space="preserve">solely on CalSAWS requirements, RTM, SCRs, and other artifacts.  </t>
    </r>
    <r>
      <rPr>
        <sz val="10"/>
        <color rgb="FF000000"/>
        <rFont val="Century Gothic"/>
        <family val="2"/>
      </rPr>
      <t xml:space="preserve">Our strategy emphasizes </t>
    </r>
    <r>
      <rPr>
        <b/>
        <sz val="10"/>
        <color rgb="FF000000"/>
        <rFont val="Century Gothic"/>
        <family val="2"/>
      </rPr>
      <t>risk-based testing, automation-first</t>
    </r>
    <r>
      <rPr>
        <sz val="10"/>
        <color rgb="FF000000"/>
        <rFont val="Century Gothic"/>
        <family val="2"/>
      </rPr>
      <t xml:space="preserve"> execution, maintain open, transparent communication, use a </t>
    </r>
    <r>
      <rPr>
        <b/>
        <sz val="10"/>
        <color rgb="FF000000"/>
        <rFont val="Century Gothic"/>
        <family val="2"/>
      </rPr>
      <t>structured intake and prioritization</t>
    </r>
    <r>
      <rPr>
        <sz val="10"/>
        <color rgb="FF000000"/>
        <rFont val="Century Gothic"/>
        <family val="2"/>
      </rPr>
      <t xml:space="preserve"> process, </t>
    </r>
    <r>
      <rPr>
        <b/>
        <sz val="10"/>
        <color rgb="FF000000"/>
        <rFont val="Century Gothic"/>
        <family val="2"/>
      </rPr>
      <t>joint planning</t>
    </r>
    <r>
      <rPr>
        <sz val="10"/>
        <color rgb="FF000000"/>
        <rFont val="Century Gothic"/>
        <family val="2"/>
      </rPr>
      <t xml:space="preserve"> with other vendors, review desin docs, Test cases are created </t>
    </r>
    <r>
      <rPr>
        <b/>
        <sz val="10"/>
        <color rgb="FF000000"/>
        <rFont val="Century Gothic"/>
        <family val="2"/>
      </rPr>
      <t xml:space="preserve">directly from the Functional Design Documents, </t>
    </r>
    <r>
      <rPr>
        <sz val="10"/>
        <color rgb="FF000000"/>
        <rFont val="Century Gothic"/>
        <family val="2"/>
      </rPr>
      <t xml:space="preserve">good description of </t>
    </r>
    <r>
      <rPr>
        <b/>
        <sz val="10"/>
        <color rgb="FF000000"/>
        <rFont val="Century Gothic"/>
        <family val="2"/>
      </rPr>
      <t xml:space="preserve">happy path, negative path, and bundrty checks.  </t>
    </r>
    <r>
      <rPr>
        <sz val="10"/>
        <color rgb="FF000000"/>
        <rFont val="Century Gothic"/>
        <family val="2"/>
      </rPr>
      <t>Team Tetrus brings a proven library of</t>
    </r>
    <r>
      <rPr>
        <b/>
        <sz val="10"/>
        <color rgb="FF000000"/>
        <rFont val="Century Gothic"/>
        <family val="2"/>
      </rPr>
      <t xml:space="preserve"> over 3,000 independent test cases</t>
    </r>
    <r>
      <rPr>
        <sz val="10"/>
        <color rgb="FF000000"/>
        <rFont val="Century Gothic"/>
        <family val="2"/>
      </rPr>
      <t xml:space="preserve"> developed for eligibility systems, such as CalSAWS. . Our </t>
    </r>
    <r>
      <rPr>
        <b/>
        <sz val="10"/>
        <color rgb="FF000000"/>
        <rFont val="Century Gothic"/>
        <family val="2"/>
      </rPr>
      <t>proposed CalSAWS Test Manage</t>
    </r>
    <r>
      <rPr>
        <sz val="10"/>
        <color rgb="FF000000"/>
        <rFont val="Century Gothic"/>
        <family val="2"/>
      </rPr>
      <t xml:space="preserve">r, Vida Sanchez, is </t>
    </r>
    <r>
      <rPr>
        <b/>
        <sz val="10"/>
        <color rgb="FF000000"/>
        <rFont val="Century Gothic"/>
        <family val="2"/>
      </rPr>
      <t>currently</t>
    </r>
    <r>
      <rPr>
        <sz val="10"/>
        <color rgb="FF000000"/>
        <rFont val="Century Gothic"/>
        <family val="2"/>
      </rPr>
      <t xml:space="preserve"> the UAT Test Manager for the </t>
    </r>
    <r>
      <rPr>
        <b/>
        <sz val="10"/>
        <color rgb="FF000000"/>
        <rFont val="Century Gothic"/>
        <family val="2"/>
      </rPr>
      <t>Alabama ACES</t>
    </r>
    <r>
      <rPr>
        <sz val="10"/>
        <color rgb="FF000000"/>
        <rFont val="Century Gothic"/>
        <family val="2"/>
      </rPr>
      <t xml:space="preserve"> project and will bring her 25 years of </t>
    </r>
    <r>
      <rPr>
        <b/>
        <sz val="10"/>
        <color rgb="FF000000"/>
        <rFont val="Century Gothic"/>
        <family val="2"/>
      </rPr>
      <t xml:space="preserve">experience with SNAP, TANF, Work Programs, Medicaid </t>
    </r>
    <r>
      <rPr>
        <sz val="10"/>
        <color rgb="FF000000"/>
        <rFont val="Century Gothic"/>
        <family val="2"/>
      </rPr>
      <t>Policies and Regulations.  Example:  ACES</t>
    </r>
  </si>
  <si>
    <r>
      <t>Introduction - 3rd paragraph, last sentence:  Pae 77. There is a</t>
    </r>
    <r>
      <rPr>
        <b/>
        <sz val="10"/>
        <color rgb="FF000000"/>
        <rFont val="Century Gothic"/>
        <family val="2"/>
      </rPr>
      <t xml:space="preserve"> "." (period) between "testing" and "for"</t>
    </r>
    <r>
      <rPr>
        <sz val="10"/>
        <color rgb="FF000000"/>
        <rFont val="Century Gothic"/>
        <family val="2"/>
      </rPr>
      <t>. Testimonial regrding Pyxis, not Tetrus.  "RTM"</t>
    </r>
    <r>
      <rPr>
        <b/>
        <sz val="10"/>
        <color rgb="FF000000"/>
        <rFont val="Century Gothic"/>
        <family val="2"/>
      </rPr>
      <t xml:space="preserve"> acronym used several times before definition</t>
    </r>
    <r>
      <rPr>
        <sz val="10"/>
        <color rgb="FF000000"/>
        <rFont val="Century Gothic"/>
        <family val="2"/>
      </rPr>
      <t xml:space="preserve"> onf page 25.</t>
    </r>
  </si>
  <si>
    <t>Set plan and laid out the approach, the approach seems well thought out to ensure collaboration. Test cases are created based on requirements. Great examples on and explanations on Happy Path, Negative Path, and Boundary test design methods</t>
  </si>
  <si>
    <t>Did not see much on how they navigate if requirements need to be changed or added to</t>
  </si>
  <si>
    <t>Clearly explain their strategy for creating a test plan and identifying test cases. Use of PyxisAI to augment review process. Test manager has extensive eligibility experience, plus experience as a test manager for Alabama ACES.</t>
  </si>
  <si>
    <t>They have a test library of 3000+ cases. How do those load into CalSAWS? Do they have to be manually recreated? They did not mention using existing Project test cases, which is a missed opportunity for time savings.</t>
  </si>
  <si>
    <t>They have a 3 part approach
There test plan is explained throughout
Multiple examples</t>
  </si>
  <si>
    <t>Included a Pyxis testomonial and not Tetrus (p.86)</t>
  </si>
  <si>
    <r>
      <rPr>
        <b/>
        <sz val="10"/>
        <color rgb="FF000000"/>
        <rFont val="Century Gothic"/>
        <family val="2"/>
      </rPr>
      <t>"..proactive in recommending enhancements to processes.."</t>
    </r>
    <r>
      <rPr>
        <sz val="10"/>
        <color rgb="FF000000"/>
        <rFont val="Century Gothic"/>
        <family val="2"/>
      </rPr>
      <t xml:space="preserve"> Very detailed plan with clear steps in approach including the tools and practices. Develop test cases with requirements in mind. Includes BenefitsCal in the plan. User based test planning. Vendor brings library of cases. 
NEICE and Alabama project examples.</t>
    </r>
  </si>
  <si>
    <t>Alignment with traceability requirements ensuring each test case is tied to requirements</t>
  </si>
  <si>
    <t>They referenced collaboration with contractors but didn’t clarify how dependencies will be managed when data delivery is delayed</t>
  </si>
  <si>
    <t>UA11</t>
  </si>
  <si>
    <t xml:space="preserve">A.) Describe your approach to ensuring a continuously more effective set of independent tests without expanding the required CalSAWS resources.
B.) Describe, in detail, the tools and techniques within your approach that will illustrate ongoing improved confidence in the independent test results.
C.) Provide demonstrated examples from previous QA projects as applicable.
</t>
  </si>
  <si>
    <t>analyze and Prioritize High Risk Areas/ Optimize and Minimize Redundacy/Innovation with AI/Aplying Lessons Learned through continuous learning/</t>
  </si>
  <si>
    <t>Did not indicate how approach "would not expand the required CalSAWS Resources"</t>
  </si>
  <si>
    <t xml:space="preserve">•PyxisAI 
•Risk based testing
•KPIs
•Feedback loops
•Dashboards
</t>
  </si>
  <si>
    <r>
      <rPr>
        <b/>
        <sz val="10"/>
        <color rgb="FF000000"/>
        <rFont val="Century Gothic"/>
        <family val="2"/>
      </rPr>
      <t>Pg. 94:</t>
    </r>
    <r>
      <rPr>
        <sz val="10"/>
        <color rgb="FF000000"/>
        <rFont val="Century Gothic"/>
        <family val="2"/>
      </rPr>
      <t xml:space="preserve"> Monthly test reports will be used to ensure transperency and timely communication. Prioritized testing based on projected impact of the defect. An independant test team will peer review all summary reports. Two-way stakeholder feedback will take place in regular collaborative environments with CalSAWS stakeholders.
</t>
    </r>
    <r>
      <rPr>
        <b/>
        <sz val="10"/>
        <color rgb="FF000000"/>
        <rFont val="Century Gothic"/>
        <family val="2"/>
      </rPr>
      <t>Table 10:</t>
    </r>
    <r>
      <rPr>
        <sz val="10"/>
        <color rgb="FF000000"/>
        <rFont val="Century Gothic"/>
        <family val="2"/>
      </rPr>
      <t xml:space="preserve"> This table provides a comprehensive list of how the approach to six key areas aligns with the CalSAWS vision and how they will improve confidence in the test results.</t>
    </r>
  </si>
  <si>
    <r>
      <t xml:space="preserve">Analyze high risk areas, minimize redundancy, innovate with AI, apply lessons learned, continuous learning, retrospectives, </t>
    </r>
    <r>
      <rPr>
        <b/>
        <sz val="10"/>
        <color rgb="FF000000"/>
        <rFont val="Century Gothic"/>
        <family val="2"/>
      </rPr>
      <t>Tools:  AI, reporting, dashboards,</t>
    </r>
    <r>
      <rPr>
        <sz val="10"/>
        <color rgb="FF000000"/>
        <rFont val="Century Gothic"/>
        <family val="2"/>
      </rPr>
      <t xml:space="preserve">  This proactive approach ensures that gaps are addressed </t>
    </r>
    <r>
      <rPr>
        <b/>
        <sz val="10"/>
        <color rgb="FF000000"/>
        <rFont val="Century Gothic"/>
        <family val="2"/>
      </rPr>
      <t xml:space="preserve">early in the SDLC, reducing downstream defects and rework. </t>
    </r>
    <r>
      <rPr>
        <sz val="10"/>
        <color rgb="FF000000"/>
        <rFont val="Century Gothic"/>
        <family val="2"/>
      </rPr>
      <t xml:space="preserve">It also </t>
    </r>
    <r>
      <rPr>
        <b/>
        <sz val="10"/>
        <color rgb="FF000000"/>
        <rFont val="Century Gothic"/>
        <family val="2"/>
      </rPr>
      <t xml:space="preserve">minimizes the need to expand testing resources </t>
    </r>
    <r>
      <rPr>
        <sz val="10"/>
        <color rgb="FF000000"/>
        <rFont val="Century Gothic"/>
        <family val="2"/>
      </rPr>
      <t xml:space="preserve">by focusing efforts where they matter most, improving overall system quality and stakeholder confidence.  </t>
    </r>
    <r>
      <rPr>
        <b/>
        <sz val="10"/>
        <color rgb="FF000000"/>
        <rFont val="Century Gothic"/>
        <family val="2"/>
      </rPr>
      <t>Techniques:  risk based testing, defect trend analysis, peer reviews, RTM, feedack, KPIs</t>
    </r>
    <r>
      <rPr>
        <sz val="10"/>
        <color rgb="FF000000"/>
        <rFont val="Century Gothic"/>
        <family val="2"/>
      </rPr>
      <t>,  Example:  ACES</t>
    </r>
  </si>
  <si>
    <t xml:space="preserve">Gave minimal reference to "without expanding resources" requirement, but did mention that AI would prevent resouirce expansion.  </t>
  </si>
  <si>
    <t>PyxisAI will assist with automation that reduces manaul review from BA and Testers, they seem to really understand that the approach needs to not expand CalsAWS resources and that all improves will not expand resources. Tools and techniquies were explained with examples.</t>
  </si>
  <si>
    <t>Defect Leakage Rate, I would like to see what if they saw I high number of defects that were not caught during testing and were found in production, what would their strategy be</t>
  </si>
  <si>
    <t>p. 94: they explain how PyxisAI augments reviews and automates requirements tracibility reviews, reducing time spent on manual effort.</t>
  </si>
  <si>
    <t>Although they state that AI augmented testing will prevent resource expansion, there is no mention of AI in their provided example. There are some concerning uses of the word possibly and periodically (p. 94: possibly more error prone) (p. 96: monitor and collect data periodically) that weakens confidence in their approach. While they thoroughly covered the topic and explained their approach, these negative differentiators make this score a weak 3.</t>
  </si>
  <si>
    <t>Has more details in relation to Independent test</t>
  </si>
  <si>
    <t xml:space="preserve">Includes BenefitsCal in analysis. PyxisAI tool proposed. Comprehensive monthly reporting for both CalSAWS and BenefitsCal. Use existing CalSAWS Jira to create dashboards and reports; Qlik to create visuals. Techniques provided are thorough and include stakeholder feedback. Approach includes alignment with CalSAWS vision. </t>
  </si>
  <si>
    <t>Tetrus showed clear understanding of CalSAWS’ resource constraints and emphasized efficiency  rather than additional staffing</t>
  </si>
  <si>
    <t>Reference Type</t>
  </si>
  <si>
    <t>Organization/Agency</t>
  </si>
  <si>
    <t>Project Name</t>
  </si>
  <si>
    <t>Reference Name</t>
  </si>
  <si>
    <t>Reference Score</t>
  </si>
  <si>
    <t>Bidder Reference #1</t>
  </si>
  <si>
    <t>American Public Human Services Association</t>
  </si>
  <si>
    <t>National Electronic Interstate Compact Enterprise (NEICE)</t>
  </si>
  <si>
    <t>Marci McCoy-Roth</t>
  </si>
  <si>
    <t>Bidder Reference #2</t>
  </si>
  <si>
    <t>Department of Human Resources (DHR), State of Alabama</t>
  </si>
  <si>
    <t>Alabama Combined Eligibility System (ACES) Project Director</t>
  </si>
  <si>
    <t>Jeff Barnes</t>
  </si>
  <si>
    <t>Firm Reference Average</t>
  </si>
  <si>
    <t>BIDDER NAME</t>
  </si>
  <si>
    <t xml:space="preserve">QUALITY ASSURANCE MINIMUM QUALIFICATIONS SUMMARY RESULTS </t>
  </si>
  <si>
    <t>Duration in Months</t>
  </si>
  <si>
    <t>Duration in Months
 (% Applied)</t>
  </si>
  <si>
    <t>Min Qual in Months</t>
  </si>
  <si>
    <t>Variance to Min Qual Months</t>
  </si>
  <si>
    <t>Exceed by 50% Threshold Months</t>
  </si>
  <si>
    <t>Variance to Exceed Threshold</t>
  </si>
  <si>
    <t>Score
(0 - 3)</t>
  </si>
  <si>
    <t>Minimum Qualification S4</t>
  </si>
  <si>
    <t>Minimum Qualification S5</t>
  </si>
  <si>
    <t>Minimum Qualification S6</t>
  </si>
  <si>
    <t>Minimum Qualification S7</t>
  </si>
  <si>
    <t>Minimum Qualification S8</t>
  </si>
  <si>
    <t>Minimum Qualification S9</t>
  </si>
  <si>
    <t>Duration in Months/Projects
 (% Applied)</t>
  </si>
  <si>
    <t>Minimum Qualification S10</t>
  </si>
  <si>
    <t>Minimum Qualification S11</t>
  </si>
  <si>
    <t>Minimum Qualification S12</t>
  </si>
  <si>
    <t>Minimum Qualification S13</t>
  </si>
  <si>
    <t>Minimum Qualification S14</t>
  </si>
  <si>
    <t>Minimum Qualification S15</t>
  </si>
  <si>
    <t>Minimum Qualification S16</t>
  </si>
  <si>
    <t>Summary Average</t>
  </si>
  <si>
    <t>&lt;&lt;== Crosscheck with Detail Tab</t>
  </si>
  <si>
    <t>Detail Average</t>
  </si>
  <si>
    <t>&lt;&lt;== Crosscheck with Summary Tab</t>
  </si>
  <si>
    <t xml:space="preserve">QUALITY ASSURANCE MINIMUM QUALIFICATIONS SUMMARY TABLE </t>
  </si>
  <si>
    <t>Minimum Qualification S3</t>
  </si>
  <si>
    <t>A minimum of eight (8) years of experience leading QA services in the information system projects (health and human services systems preferred).</t>
  </si>
  <si>
    <t>Notes/Adjustments</t>
  </si>
  <si>
    <t>Project</t>
  </si>
  <si>
    <t>Start Date</t>
  </si>
  <si>
    <t>End Date</t>
  </si>
  <si>
    <t>Percentage of Time</t>
  </si>
  <si>
    <t xml:space="preserve">C-IV Quality Assurance </t>
  </si>
  <si>
    <t xml:space="preserve">CalWIN Quality Assurance </t>
  </si>
  <si>
    <t>Totals</t>
  </si>
  <si>
    <t xml:space="preserve">A minimum of five (5) years of Project Management experience in project planning, scheduling, budgeting, and resource management, and risk and issue management. </t>
  </si>
  <si>
    <t xml:space="preserve">CA DMV Digital eXperience Platform (DXP) Modernization		</t>
  </si>
  <si>
    <t>CA DMV CCFO</t>
  </si>
  <si>
    <t>C-IV Quality Assurance</t>
  </si>
  <si>
    <t>A minimum of five (5) years of experience building and maintaining strong working relationships with clients, and key internal and external stakeholders and other contractors; conveying relevant information to an executive-level audience, ensuring client is aware of progress/service status; and building credibility and fostering business-partnering relationships.</t>
  </si>
  <si>
    <t>Possess and maintain a valid Project Management Institute (PMI) Project Management Professional (PMP) certification throughout the term of this Agreement.</t>
  </si>
  <si>
    <t>Certification/Degree Title</t>
  </si>
  <si>
    <t>Certification Number</t>
  </si>
  <si>
    <t>Original Grant Date</t>
  </si>
  <si>
    <t>Expiration Date</t>
  </si>
  <si>
    <t>Online Validation Link, if not available attach a copy</t>
  </si>
  <si>
    <t xml:space="preserve">Project Management Professional (PMP)®	</t>
  </si>
  <si>
    <t>A copy of the PMP certification is attached to the Offer.</t>
  </si>
  <si>
    <t>Minimum Qualification  S7</t>
  </si>
  <si>
    <t>A minimum of two (2) years of experience in a test leadership role on information system projects and knowledge of test methodologies and industry standards.</t>
  </si>
  <si>
    <t>ALDHR - ACES</t>
  </si>
  <si>
    <t>ASPEN</t>
  </si>
  <si>
    <t>A minimum of five (5) years of experience developing and executing test plans and work schedules, in compliance with a recognized standard, such as IEEE or ISO.</t>
  </si>
  <si>
    <t>ACES DHR</t>
  </si>
  <si>
    <t xml:space="preserve">A minimum of two (2) years of experience with Health and Human Services systems projects. </t>
  </si>
  <si>
    <t>ACES</t>
  </si>
  <si>
    <t>Note: The ASPEN Project MQ S9 "Start Date" of 6/12/2003 precedes the MQ S7 and S8 Date, however, the content of A10  "Description of relevant experience" and job duties is also different.</t>
  </si>
  <si>
    <t>A minimum of five (5) years of experience working with Health and Human Services program policy and requirements as related to eligibility determination, outcomes, noticing and reporting.</t>
  </si>
  <si>
    <t>Alabama DHR  &amp; Alabama DHR M&amp;O &amp; Stabilization (ACES Project)</t>
  </si>
  <si>
    <t>CalWIN</t>
  </si>
  <si>
    <t>A minimum of four (4) years of experience in design and testing of eligibility systems in a systems integrator or QA role.</t>
  </si>
  <si>
    <t>A minimum of four (4) years of experience developing and/or reviewing and tracking requirements through Production release.</t>
  </si>
  <si>
    <t>A minimum of five (5) years of experience in a technical leadership role.</t>
  </si>
  <si>
    <t>Colorado Benefits Management System</t>
  </si>
  <si>
    <t>A minimum of two (2) years of experience with Health and Human Services systems.</t>
  </si>
  <si>
    <t>A minimum of five (5) years of experience with similar technical architecture infrastructure areas including AWS cloud, system interoperability, APIs and interfaces.</t>
  </si>
  <si>
    <t>A minimum of one (1) year of experience on a large and complex IT System using Information Technology Infrastructure Library (ITIL) standards and framework.</t>
  </si>
  <si>
    <t>Position</t>
  </si>
  <si>
    <t>Reference 1 Name</t>
  </si>
  <si>
    <t>Organization</t>
  </si>
  <si>
    <t>Reference 1 Score</t>
  </si>
  <si>
    <t>Reference 2 Name</t>
  </si>
  <si>
    <t>Reference 2 Score</t>
  </si>
  <si>
    <t>Average Reference  Score</t>
  </si>
  <si>
    <t>Jason S. Barton</t>
  </si>
  <si>
    <t>California Department of Motor Vehicles</t>
  </si>
  <si>
    <t>June Hutchison</t>
  </si>
  <si>
    <t>CalSAWS Consortium (Former)</t>
  </si>
  <si>
    <t>Marisa Vigil</t>
  </si>
  <si>
    <t>New Mexico Health Care Authority Income Support Division</t>
  </si>
  <si>
    <t>ALDHR ACES Project</t>
  </si>
  <si>
    <t>Jaime Bradford</t>
  </si>
  <si>
    <t>Gainwell</t>
  </si>
  <si>
    <t>Alabama Department of Human Resources</t>
  </si>
  <si>
    <t>Aniruddha Gadgil</t>
  </si>
  <si>
    <t>Colorado Governor's Office of Information Technology (OIT)</t>
  </si>
  <si>
    <t>Priya Arumalla</t>
  </si>
  <si>
    <t>Colorado Governor's Office of Information Technology (OIT) (Former))</t>
  </si>
  <si>
    <t>Key Staff Reference Average</t>
  </si>
  <si>
    <t xml:space="preserve"> </t>
  </si>
  <si>
    <t xml:space="preserve">Bidder </t>
  </si>
  <si>
    <t>Key Staff Interview Score 
(1-10)</t>
  </si>
  <si>
    <t>Key Comments from Interview Panel</t>
  </si>
  <si>
    <t xml:space="preserve">Appreciated the preparedness and attention to detail. Strong Project Management experience. Well prepared for all responses. Good overall.  No mention of JPA or PSC as it relates to communications, however, solid interview. Well structured, very confident. Looking for more situational examples. Strong institutional knowledge. 
</t>
  </si>
  <si>
    <t xml:space="preserve">Insufficient detail. Not sufficiently prepared. Responses average. Not a good use of time allotted. Described a support role instead of a manager role. New Mexico experience irrelevant to CalSAWS. Did not provide sufficient details related to her experience. </t>
  </si>
  <si>
    <t>Unorganized. Not sufficiently prepared. Seemed uncomfortable with her role.  Did not seem confident. Seems comfortable in "doing the work"  but not at the Management level. Nervous. Disjointed responses. Relationships are important to this candidate and knows policy. Competent but not confident.</t>
  </si>
  <si>
    <t xml:space="preserve">Missing responses to questions. Appeared knowledgeable in software tools but did not address all questions. Meandering responses. California/Colorado comparison, not a relevant example. Descriptions conveyed knowledge but missing responses. Insufficient detail. </t>
  </si>
  <si>
    <t>Average</t>
  </si>
  <si>
    <t>Firm Name</t>
  </si>
  <si>
    <t>Oral Presentation Score
(1-10)</t>
  </si>
  <si>
    <t xml:space="preserve">Key Comments </t>
  </si>
  <si>
    <t xml:space="preserve">Some presentation sections were strong, however, some very average. Good presentation, however, not delivered with confidence. Project Manager was very confident. Hit all points.  Not all members conveyed confidence. Expecting stronger presentation from Functional Manager. Hit all the points but not confident they had a clear understanding of CalSAWS operations. Steps clear but engagement with the counties was light. A good job but the Collaboration Model was not used correctly. Pyxis AI was a strength.
</t>
  </si>
  <si>
    <t>Evaluator 01</t>
  </si>
  <si>
    <t>Evaluator 02</t>
  </si>
  <si>
    <t>Evaluator 03</t>
  </si>
  <si>
    <t>Evaluator 04</t>
  </si>
  <si>
    <t>Evaluator 05</t>
  </si>
  <si>
    <t>Evaluator 06</t>
  </si>
  <si>
    <t>Evaluator 07</t>
  </si>
  <si>
    <t>Evaluator 08</t>
  </si>
  <si>
    <t>Evaluator 09</t>
  </si>
  <si>
    <r>
      <rPr>
        <b/>
        <sz val="10"/>
        <color rgb="FF000000"/>
        <rFont val="Century Gothic"/>
        <family val="2"/>
      </rPr>
      <t>02</t>
    </r>
    <r>
      <rPr>
        <sz val="10"/>
        <color indexed="8"/>
        <rFont val="Century Gothic"/>
        <family val="2"/>
      </rPr>
      <t xml:space="preserve"> - Bidder started strong with this section, then went downhill in others.  Appreciated techno-functional staffing capabilities. Appreciate the proposed baseline. Recruiting approach is thoughtful.  Appreciated Table 1; show collective expertise. Have confidence in Bidder's approach to this U&amp;A.  
</t>
    </r>
    <r>
      <rPr>
        <b/>
        <sz val="10"/>
        <color rgb="FF000000"/>
        <rFont val="Century Gothic"/>
        <family val="2"/>
      </rPr>
      <t xml:space="preserve">03 </t>
    </r>
    <r>
      <rPr>
        <sz val="10"/>
        <color indexed="8"/>
        <rFont val="Century Gothic"/>
        <family val="2"/>
      </rPr>
      <t xml:space="preserve">- Bidder hit the mark. Big emphasis on communication. Invest in staff. Like that Bidder really pushes for tech certifications. 
</t>
    </r>
    <r>
      <rPr>
        <b/>
        <sz val="10"/>
        <color rgb="FF000000"/>
        <rFont val="Century Gothic"/>
        <family val="2"/>
      </rPr>
      <t>04</t>
    </r>
    <r>
      <rPr>
        <sz val="10"/>
        <color indexed="8"/>
        <rFont val="Century Gothic"/>
        <family val="2"/>
      </rPr>
      <t xml:space="preserve"> - Good overall. Liked staffing approach (bridging gaps). Bidder is big on moving things earlier into SDLC.  
</t>
    </r>
    <r>
      <rPr>
        <b/>
        <sz val="10"/>
        <color rgb="FF000000"/>
        <rFont val="Century Gothic"/>
        <family val="2"/>
      </rPr>
      <t>05</t>
    </r>
    <r>
      <rPr>
        <sz val="10"/>
        <color indexed="8"/>
        <rFont val="Century Gothic"/>
        <family val="2"/>
      </rPr>
      <t xml:space="preserve"> - Positives same as others. No additional comments. 
</t>
    </r>
    <r>
      <rPr>
        <b/>
        <sz val="10"/>
        <color rgb="FF000000"/>
        <rFont val="Century Gothic"/>
        <family val="2"/>
      </rPr>
      <t xml:space="preserve">06 </t>
    </r>
    <r>
      <rPr>
        <sz val="10"/>
        <color indexed="8"/>
        <rFont val="Century Gothic"/>
        <family val="2"/>
      </rPr>
      <t xml:space="preserve">- Agree with 02. Bidder included approach and outcomes; liked layout.  
</t>
    </r>
    <r>
      <rPr>
        <b/>
        <sz val="10"/>
        <color rgb="FF000000"/>
        <rFont val="Century Gothic"/>
        <family val="2"/>
      </rPr>
      <t>07</t>
    </r>
    <r>
      <rPr>
        <sz val="10"/>
        <color indexed="8"/>
        <rFont val="Century Gothic"/>
        <family val="2"/>
      </rPr>
      <t xml:space="preserve"> - Team mentioned the positives. Wanted to see more of a connection to CalSAWS. Information gets recycled as well. MCE means Multi-Contractor environment. Based upon team input, please adjust my score from 1 to 2. 
</t>
    </r>
    <r>
      <rPr>
        <b/>
        <sz val="10"/>
        <color rgb="FF000000"/>
        <rFont val="Century Gothic"/>
        <family val="2"/>
      </rPr>
      <t>08</t>
    </r>
    <r>
      <rPr>
        <sz val="10"/>
        <color indexed="8"/>
        <rFont val="Century Gothic"/>
        <family val="2"/>
      </rPr>
      <t xml:space="preserve"> - Bidder talks about API training. Thought it was a good section. 
</t>
    </r>
    <r>
      <rPr>
        <b/>
        <sz val="10"/>
        <color rgb="FF000000"/>
        <rFont val="Century Gothic"/>
        <family val="2"/>
      </rPr>
      <t xml:space="preserve">09 </t>
    </r>
    <r>
      <rPr>
        <sz val="10"/>
        <color indexed="8"/>
        <rFont val="Century Gothic"/>
        <family val="2"/>
      </rPr>
      <t xml:space="preserve">- Strong start. Staffing approach is adaptable and future-ready; gave relative experience.  Happy with examples provided. Would like "how" staffing adjustments would work with priority items.  Based upon team input, please adjust my score from 4 to 3.  The DMV example doesn't compare to CalSAWS; gave too much credit for that.  
</t>
    </r>
    <r>
      <rPr>
        <b/>
        <sz val="10"/>
        <color rgb="FF000000"/>
        <rFont val="Century Gothic"/>
        <family val="2"/>
      </rPr>
      <t>01</t>
    </r>
    <r>
      <rPr>
        <sz val="10"/>
        <color indexed="8"/>
        <rFont val="Century Gothic"/>
        <family val="2"/>
      </rPr>
      <t xml:space="preserve"> - Agree with 05 and 07. Like SDLC approach. DMV example not comparable to effort needed for CalSAWS. Struggled with this section. Feel Bidder did not demonstrate unique capability to serve CalSAWS.  
</t>
    </r>
  </si>
  <si>
    <r>
      <rPr>
        <b/>
        <sz val="10"/>
        <color rgb="FF000000"/>
        <rFont val="Century Gothic"/>
      </rPr>
      <t xml:space="preserve">03 </t>
    </r>
    <r>
      <rPr>
        <sz val="10"/>
        <color rgb="FF000000"/>
        <rFont val="Century Gothic"/>
      </rPr>
      <t xml:space="preserve">- Liked that Bidder began by engaging stakeholders; listening to their needs and expectations. 
</t>
    </r>
    <r>
      <rPr>
        <b/>
        <sz val="10"/>
        <color rgb="FF000000"/>
        <rFont val="Century Gothic"/>
      </rPr>
      <t>04</t>
    </r>
    <r>
      <rPr>
        <sz val="10"/>
        <color rgb="FF000000"/>
        <rFont val="Century Gothic"/>
      </rPr>
      <t xml:space="preserve"> - Very good section, but not Wow'd. Managers have past CalSAWS experience, albeit a bit dated.  
</t>
    </r>
    <r>
      <rPr>
        <b/>
        <sz val="10"/>
        <color rgb="FF000000"/>
        <rFont val="Century Gothic"/>
      </rPr>
      <t>05</t>
    </r>
    <r>
      <rPr>
        <sz val="10"/>
        <color rgb="FF000000"/>
        <rFont val="Century Gothic"/>
      </rPr>
      <t xml:space="preserve"> - Not currently available. See Comments. 
</t>
    </r>
    <r>
      <rPr>
        <b/>
        <sz val="10"/>
        <color rgb="FF000000"/>
        <rFont val="Century Gothic"/>
      </rPr>
      <t xml:space="preserve">06 </t>
    </r>
    <r>
      <rPr>
        <sz val="10"/>
        <color rgb="FF000000"/>
        <rFont val="Century Gothic"/>
      </rPr>
      <t xml:space="preserve">- This was the highlight of entire document. Impressed by teaming agreement statement with other firms. Based upon team input, please adjust my score from 4 to 3.
</t>
    </r>
    <r>
      <rPr>
        <b/>
        <sz val="10"/>
        <color rgb="FF000000"/>
        <rFont val="Century Gothic"/>
      </rPr>
      <t>07</t>
    </r>
    <r>
      <rPr>
        <sz val="10"/>
        <color rgb="FF000000"/>
        <rFont val="Century Gothic"/>
      </rPr>
      <t xml:space="preserve"> - Bidder is proactive for this U&amp;A. Nothing connects. Based upon team input, please adjust my score from 1 to 2. 
</t>
    </r>
    <r>
      <rPr>
        <b/>
        <sz val="10"/>
        <color rgb="FF000000"/>
        <rFont val="Century Gothic"/>
      </rPr>
      <t>08</t>
    </r>
    <r>
      <rPr>
        <sz val="10"/>
        <color rgb="FF000000"/>
        <rFont val="Century Gothic"/>
      </rPr>
      <t xml:space="preserve"> - No additional comments. 
</t>
    </r>
    <r>
      <rPr>
        <b/>
        <sz val="10"/>
        <color rgb="FF000000"/>
        <rFont val="Century Gothic"/>
      </rPr>
      <t xml:space="preserve">09 </t>
    </r>
    <r>
      <rPr>
        <sz val="10"/>
        <color rgb="FF000000"/>
        <rFont val="Century Gothic"/>
      </rPr>
      <t xml:space="preserve">- Really good job with this section. Bidder have good examples. Demonstrated ability to handle high-volume changes. Highlighted cross-functional expertise; good for rapid adaption. 
</t>
    </r>
    <r>
      <rPr>
        <b/>
        <sz val="10"/>
        <color rgb="FF000000"/>
        <rFont val="Century Gothic"/>
      </rPr>
      <t>01</t>
    </r>
    <r>
      <rPr>
        <sz val="10"/>
        <color rgb="FF000000"/>
        <rFont val="Century Gothic"/>
      </rPr>
      <t xml:space="preserve"> - Bidder fell short in providing scale-up examples. Fell short in stating how Bidder will do resource scale-up. 
</t>
    </r>
    <r>
      <rPr>
        <b/>
        <sz val="10"/>
        <color rgb="FF000000"/>
        <rFont val="Century Gothic"/>
      </rPr>
      <t>02</t>
    </r>
    <r>
      <rPr>
        <sz val="10"/>
        <color rgb="FF000000"/>
        <rFont val="Century Gothic"/>
      </rPr>
      <t xml:space="preserve"> - Proactive in risk mitigation. Unsure who Bidder may partner with outside of Pyxis, could have improved transparency. Bidder's example gave strong confidence that team can adapt to significant increases. Based upon team input, please adjust my score from 4 to 3.   </t>
    </r>
  </si>
  <si>
    <t xml:space="preserve">04 - Possible confidential discussion question:  what firms are used to provide surge staffing resurces? </t>
  </si>
  <si>
    <r>
      <rPr>
        <b/>
        <sz val="10"/>
        <color rgb="FF000000"/>
        <rFont val="Century Gothic"/>
        <family val="2"/>
      </rPr>
      <t>04</t>
    </r>
    <r>
      <rPr>
        <sz val="10"/>
        <color indexed="8"/>
        <rFont val="Century Gothic"/>
        <family val="2"/>
      </rPr>
      <t xml:space="preserve"> - No additional comments.  
</t>
    </r>
    <r>
      <rPr>
        <b/>
        <sz val="10"/>
        <color rgb="FF000000"/>
        <rFont val="Century Gothic"/>
        <family val="2"/>
      </rPr>
      <t>05</t>
    </r>
    <r>
      <rPr>
        <sz val="10"/>
        <color indexed="8"/>
        <rFont val="Century Gothic"/>
        <family val="2"/>
      </rPr>
      <t xml:space="preserve"> - Not currently available. See Comments.  
</t>
    </r>
    <r>
      <rPr>
        <b/>
        <sz val="10"/>
        <color rgb="FF000000"/>
        <rFont val="Century Gothic"/>
        <family val="2"/>
      </rPr>
      <t xml:space="preserve">06 </t>
    </r>
    <r>
      <rPr>
        <sz val="10"/>
        <color indexed="8"/>
        <rFont val="Century Gothic"/>
        <family val="2"/>
      </rPr>
      <t xml:space="preserve">- Thought it was solid.  
</t>
    </r>
    <r>
      <rPr>
        <b/>
        <sz val="10"/>
        <color rgb="FF000000"/>
        <rFont val="Century Gothic"/>
        <family val="2"/>
      </rPr>
      <t>07</t>
    </r>
    <r>
      <rPr>
        <sz val="10"/>
        <color indexed="8"/>
        <rFont val="Century Gothic"/>
        <family val="2"/>
      </rPr>
      <t xml:space="preserve"> - No additional comments.  ppreciate the team input. Based upon team input, please adjust my score from 2 to 3.  
</t>
    </r>
    <r>
      <rPr>
        <b/>
        <sz val="10"/>
        <color rgb="FF000000"/>
        <rFont val="Century Gothic"/>
        <family val="2"/>
      </rPr>
      <t>08</t>
    </r>
    <r>
      <rPr>
        <sz val="10"/>
        <color indexed="8"/>
        <rFont val="Century Gothic"/>
        <family val="2"/>
      </rPr>
      <t xml:space="preserve"> - No additional comments.  
</t>
    </r>
    <r>
      <rPr>
        <b/>
        <sz val="10"/>
        <color rgb="FF000000"/>
        <rFont val="Century Gothic"/>
        <family val="2"/>
      </rPr>
      <t xml:space="preserve">09 </t>
    </r>
    <r>
      <rPr>
        <sz val="10"/>
        <color indexed="8"/>
        <rFont val="Century Gothic"/>
        <family val="2"/>
      </rPr>
      <t xml:space="preserve">- Bidder gave a strong and clear approach to managing scope. Outlined communication roles, planning, inclusion of prior experience.
</t>
    </r>
    <r>
      <rPr>
        <b/>
        <sz val="10"/>
        <color rgb="FF000000"/>
        <rFont val="Century Gothic"/>
        <family val="2"/>
      </rPr>
      <t>01</t>
    </r>
    <r>
      <rPr>
        <sz val="10"/>
        <color indexed="8"/>
        <rFont val="Century Gothic"/>
        <family val="2"/>
      </rPr>
      <t xml:space="preserve"> - Liked Bidder gave recommendations, not dictated. Not Wow'd. 
</t>
    </r>
    <r>
      <rPr>
        <b/>
        <sz val="10"/>
        <color rgb="FF000000"/>
        <rFont val="Century Gothic"/>
        <family val="2"/>
      </rPr>
      <t>02</t>
    </r>
    <r>
      <rPr>
        <sz val="10"/>
        <color indexed="8"/>
        <rFont val="Century Gothic"/>
        <family val="2"/>
      </rPr>
      <t xml:space="preserve"> - Bidder provided detailed breakdown of SOW tasks. Shows collaborative maturity. Bidder appears to be proficient with CalSAWS tool set. Pyxis AI shows innovation. Appreciated retros and improvement sessions. Bidder's proposed team appears to have deep CalSAWS connections.
</t>
    </r>
    <r>
      <rPr>
        <b/>
        <sz val="10"/>
        <color rgb="FF000000"/>
        <rFont val="Century Gothic"/>
        <family val="2"/>
      </rPr>
      <t>03</t>
    </r>
    <r>
      <rPr>
        <sz val="10"/>
        <color indexed="8"/>
        <rFont val="Century Gothic"/>
        <family val="2"/>
      </rPr>
      <t xml:space="preserve"> - No additional comments.  </t>
    </r>
  </si>
  <si>
    <r>
      <rPr>
        <b/>
        <sz val="10"/>
        <color rgb="FF000000"/>
        <rFont val="Century Gothic"/>
        <family val="2"/>
      </rPr>
      <t>05</t>
    </r>
    <r>
      <rPr>
        <sz val="10"/>
        <color indexed="8"/>
        <rFont val="Century Gothic"/>
        <family val="2"/>
      </rPr>
      <t xml:space="preserve"> - Not currently available. 
</t>
    </r>
    <r>
      <rPr>
        <b/>
        <sz val="10"/>
        <color rgb="FF000000"/>
        <rFont val="Century Gothic"/>
        <family val="2"/>
      </rPr>
      <t xml:space="preserve">06 </t>
    </r>
    <r>
      <rPr>
        <sz val="10"/>
        <color indexed="8"/>
        <rFont val="Century Gothic"/>
        <family val="2"/>
      </rPr>
      <t xml:space="preserve">- Pyxis AI is a positive however nothing special in this section. 
</t>
    </r>
    <r>
      <rPr>
        <b/>
        <sz val="10"/>
        <color rgb="FF000000"/>
        <rFont val="Century Gothic"/>
        <family val="2"/>
      </rPr>
      <t>07</t>
    </r>
    <r>
      <rPr>
        <sz val="10"/>
        <color indexed="8"/>
        <rFont val="Century Gothic"/>
        <family val="2"/>
      </rPr>
      <t xml:space="preserve"> - No additional comments. Based upon team input, please adjust my score from 2 to 3. 
</t>
    </r>
    <r>
      <rPr>
        <b/>
        <sz val="10"/>
        <color rgb="FF000000"/>
        <rFont val="Century Gothic"/>
        <family val="2"/>
      </rPr>
      <t>08</t>
    </r>
    <r>
      <rPr>
        <sz val="10"/>
        <color indexed="8"/>
        <rFont val="Century Gothic"/>
        <family val="2"/>
      </rPr>
      <t xml:space="preserve"> - Like a lot of what was stated in this section. Bidder did a good job. Based upon team input, please adjust my score from 3 to 4. 
</t>
    </r>
    <r>
      <rPr>
        <b/>
        <sz val="10"/>
        <color rgb="FF000000"/>
        <rFont val="Century Gothic"/>
        <family val="2"/>
      </rPr>
      <t xml:space="preserve">09 </t>
    </r>
    <r>
      <rPr>
        <sz val="10"/>
        <color indexed="8"/>
        <rFont val="Century Gothic"/>
        <family val="2"/>
      </rPr>
      <t xml:space="preserve">- Really enjoyed this section. Showed clearly aligned with CalSAWS Multi-Contractor environment.  Demonstrated proactive techniques for improvements.
</t>
    </r>
    <r>
      <rPr>
        <b/>
        <sz val="10"/>
        <color rgb="FF000000"/>
        <rFont val="Century Gothic"/>
        <family val="2"/>
      </rPr>
      <t xml:space="preserve">01 </t>
    </r>
    <r>
      <rPr>
        <sz val="10"/>
        <color indexed="8"/>
        <rFont val="Century Gothic"/>
        <family val="2"/>
      </rPr>
      <t xml:space="preserve">- No additional comments. Appreciated extra level of effort worthy of a 4 score. 
</t>
    </r>
    <r>
      <rPr>
        <b/>
        <sz val="10"/>
        <color rgb="FF000000"/>
        <rFont val="Century Gothic"/>
        <family val="2"/>
      </rPr>
      <t>02</t>
    </r>
    <r>
      <rPr>
        <sz val="10"/>
        <color indexed="8"/>
        <rFont val="Century Gothic"/>
        <family val="2"/>
      </rPr>
      <t xml:space="preserve"> - No additional comments. Solid approach.  
</t>
    </r>
    <r>
      <rPr>
        <b/>
        <sz val="10"/>
        <color rgb="FF000000"/>
        <rFont val="Century Gothic"/>
        <family val="2"/>
      </rPr>
      <t>03</t>
    </r>
    <r>
      <rPr>
        <sz val="10"/>
        <color indexed="8"/>
        <rFont val="Century Gothic"/>
        <family val="2"/>
      </rPr>
      <t xml:space="preserve"> - Appreciated that Bidder sees what is already working. 
</t>
    </r>
    <r>
      <rPr>
        <b/>
        <sz val="10"/>
        <color rgb="FF000000"/>
        <rFont val="Century Gothic"/>
        <family val="2"/>
      </rPr>
      <t>04</t>
    </r>
    <r>
      <rPr>
        <sz val="10"/>
        <color indexed="8"/>
        <rFont val="Century Gothic"/>
        <family val="2"/>
      </rPr>
      <t xml:space="preserve"> - No additional comments.</t>
    </r>
  </si>
  <si>
    <t xml:space="preserve">04 - Possible confidential discussion topic; provide PyxisAI demonstration. </t>
  </si>
  <si>
    <t xml:space="preserve">- 07 to update his comments and advise Procurement Team. Completed. 
- Procurement Team to update 03 with 07's comments. Completed. </t>
  </si>
  <si>
    <r>
      <rPr>
        <b/>
        <sz val="10"/>
        <color rgb="FF000000"/>
        <rFont val="Century Gothic"/>
        <family val="2"/>
      </rPr>
      <t>07</t>
    </r>
    <r>
      <rPr>
        <sz val="10"/>
        <color indexed="8"/>
        <rFont val="Century Gothic"/>
        <family val="2"/>
      </rPr>
      <t xml:space="preserve"> - No additional comments. Based upon team input, please adjust my score from 2 to 3. 
</t>
    </r>
    <r>
      <rPr>
        <b/>
        <sz val="10"/>
        <color rgb="FF000000"/>
        <rFont val="Century Gothic"/>
        <family val="2"/>
      </rPr>
      <t>08</t>
    </r>
    <r>
      <rPr>
        <sz val="10"/>
        <color indexed="8"/>
        <rFont val="Century Gothic"/>
        <family val="2"/>
      </rPr>
      <t xml:space="preserve"> - Agree with 07. Appreciate the dashboards and AI tool; in alignment to where we are headed.  
</t>
    </r>
    <r>
      <rPr>
        <b/>
        <sz val="10"/>
        <color rgb="FF000000"/>
        <rFont val="Century Gothic"/>
        <family val="2"/>
      </rPr>
      <t xml:space="preserve">09 </t>
    </r>
    <r>
      <rPr>
        <sz val="10"/>
        <color indexed="8"/>
        <rFont val="Century Gothic"/>
        <family val="2"/>
      </rPr>
      <t xml:space="preserve">- Provided comprehensive approach. Aligns with CalSAWS risk identification.  
</t>
    </r>
    <r>
      <rPr>
        <b/>
        <sz val="10"/>
        <color rgb="FF000000"/>
        <rFont val="Century Gothic"/>
        <family val="2"/>
      </rPr>
      <t>01</t>
    </r>
    <r>
      <rPr>
        <sz val="10"/>
        <color indexed="8"/>
        <rFont val="Century Gothic"/>
        <family val="2"/>
      </rPr>
      <t xml:space="preserve"> - No additional comments.  
</t>
    </r>
    <r>
      <rPr>
        <b/>
        <sz val="10"/>
        <color rgb="FF000000"/>
        <rFont val="Century Gothic"/>
        <family val="2"/>
      </rPr>
      <t>02</t>
    </r>
    <r>
      <rPr>
        <sz val="10"/>
        <color indexed="8"/>
        <rFont val="Century Gothic"/>
        <family val="2"/>
      </rPr>
      <t xml:space="preserve"> - Clearly describes AI capabilities and its value.  Table outlines methods. Was a bit scattered. 
</t>
    </r>
    <r>
      <rPr>
        <b/>
        <sz val="10"/>
        <color rgb="FF000000"/>
        <rFont val="Century Gothic"/>
        <family val="2"/>
      </rPr>
      <t>03</t>
    </r>
    <r>
      <rPr>
        <sz val="10"/>
        <color indexed="8"/>
        <rFont val="Century Gothic"/>
        <family val="2"/>
      </rPr>
      <t xml:space="preserve"> - Figure 11 is user friendly. Not Wow worthy, but this section gets it done. 
</t>
    </r>
    <r>
      <rPr>
        <b/>
        <sz val="10"/>
        <color rgb="FF000000"/>
        <rFont val="Century Gothic"/>
        <family val="2"/>
      </rPr>
      <t>04</t>
    </r>
    <r>
      <rPr>
        <sz val="10"/>
        <color indexed="8"/>
        <rFont val="Century Gothic"/>
        <family val="2"/>
      </rPr>
      <t xml:space="preserve"> - No additional comments.  
</t>
    </r>
    <r>
      <rPr>
        <b/>
        <sz val="10"/>
        <color rgb="FF000000"/>
        <rFont val="Century Gothic"/>
        <family val="2"/>
      </rPr>
      <t>05</t>
    </r>
    <r>
      <rPr>
        <sz val="10"/>
        <color indexed="8"/>
        <rFont val="Century Gothic"/>
        <family val="2"/>
      </rPr>
      <t xml:space="preserve"> - Heavily reliant on AI.  
</t>
    </r>
    <r>
      <rPr>
        <b/>
        <sz val="10"/>
        <color rgb="FF000000"/>
        <rFont val="Century Gothic"/>
        <family val="2"/>
      </rPr>
      <t xml:space="preserve">06 </t>
    </r>
    <r>
      <rPr>
        <sz val="10"/>
        <color rgb="FF000000"/>
        <rFont val="Century Gothic"/>
        <family val="2"/>
      </rPr>
      <t xml:space="preserve">- No additional comments.  </t>
    </r>
  </si>
  <si>
    <r>
      <rPr>
        <b/>
        <sz val="10"/>
        <color rgb="FF000000"/>
        <rFont val="Century Gothic"/>
        <family val="2"/>
      </rPr>
      <t>08</t>
    </r>
    <r>
      <rPr>
        <sz val="10"/>
        <color indexed="8"/>
        <rFont val="Century Gothic"/>
        <family val="2"/>
      </rPr>
      <t xml:space="preserve"> - Proactive approach. Based upon team input, please adjust my score from 4 to 3. 
</t>
    </r>
    <r>
      <rPr>
        <b/>
        <sz val="10"/>
        <color rgb="FF000000"/>
        <rFont val="Century Gothic"/>
        <family val="2"/>
      </rPr>
      <t xml:space="preserve">09 </t>
    </r>
    <r>
      <rPr>
        <sz val="10"/>
        <color indexed="8"/>
        <rFont val="Century Gothic"/>
        <family val="2"/>
      </rPr>
      <t xml:space="preserve">- Comprehensive and aligned approach. Provided clear mechanisms for QA involvement. Based upon team input, please adjust my score from 4 to 3. 
</t>
    </r>
    <r>
      <rPr>
        <b/>
        <sz val="10"/>
        <color rgb="FF000000"/>
        <rFont val="Century Gothic"/>
        <family val="2"/>
      </rPr>
      <t xml:space="preserve">01 </t>
    </r>
    <r>
      <rPr>
        <sz val="10"/>
        <color indexed="8"/>
        <rFont val="Century Gothic"/>
        <family val="2"/>
      </rPr>
      <t xml:space="preserve">- It was solid but no Wow.
</t>
    </r>
    <r>
      <rPr>
        <b/>
        <sz val="10"/>
        <color rgb="FF000000"/>
        <rFont val="Century Gothic"/>
        <family val="2"/>
      </rPr>
      <t>02</t>
    </r>
    <r>
      <rPr>
        <sz val="10"/>
        <color indexed="8"/>
        <rFont val="Century Gothic"/>
        <family val="2"/>
      </rPr>
      <t xml:space="preserve"> - Outlined key features to approach. Response was not comprehensive; no depth, no specificity; some components addressed.   
</t>
    </r>
    <r>
      <rPr>
        <b/>
        <sz val="10"/>
        <color rgb="FF000000"/>
        <rFont val="Century Gothic"/>
        <family val="2"/>
      </rPr>
      <t>03</t>
    </r>
    <r>
      <rPr>
        <sz val="10"/>
        <color indexed="8"/>
        <rFont val="Century Gothic"/>
        <family val="2"/>
      </rPr>
      <t xml:space="preserve"> - Bidder had a couple interesting highlights. Showed out-of-the-box thinking.  Bidder examples hit the mark.
</t>
    </r>
    <r>
      <rPr>
        <b/>
        <sz val="10"/>
        <color rgb="FF000000"/>
        <rFont val="Century Gothic"/>
        <family val="2"/>
      </rPr>
      <t>04</t>
    </r>
    <r>
      <rPr>
        <sz val="10"/>
        <color indexed="8"/>
        <rFont val="Century Gothic"/>
        <family val="2"/>
      </rPr>
      <t xml:space="preserve"> - No additional comments.  
</t>
    </r>
    <r>
      <rPr>
        <b/>
        <sz val="10"/>
        <color rgb="FF000000"/>
        <rFont val="Century Gothic"/>
        <family val="2"/>
      </rPr>
      <t>05</t>
    </r>
    <r>
      <rPr>
        <sz val="10"/>
        <color indexed="8"/>
        <rFont val="Century Gothic"/>
        <family val="2"/>
      </rPr>
      <t xml:space="preserve"> - No additional comments. Based upon team input, please adjust my score from 4 to 3. 
</t>
    </r>
    <r>
      <rPr>
        <b/>
        <sz val="10"/>
        <color rgb="FF000000"/>
        <rFont val="Century Gothic"/>
        <family val="2"/>
      </rPr>
      <t xml:space="preserve">06 - </t>
    </r>
    <r>
      <rPr>
        <sz val="10"/>
        <color rgb="FF000000"/>
        <rFont val="Century Gothic"/>
        <family val="2"/>
      </rPr>
      <t xml:space="preserve">No additional comments. Based upon team input, please adjust my score from 2 to 1. </t>
    </r>
    <r>
      <rPr>
        <sz val="10"/>
        <color indexed="8"/>
        <rFont val="Century Gothic"/>
        <family val="2"/>
      </rPr>
      <t xml:space="preserve">
</t>
    </r>
    <r>
      <rPr>
        <b/>
        <sz val="10"/>
        <color rgb="FF000000"/>
        <rFont val="Century Gothic"/>
        <family val="2"/>
      </rPr>
      <t>07</t>
    </r>
    <r>
      <rPr>
        <sz val="10"/>
        <color indexed="8"/>
        <rFont val="Century Gothic"/>
        <family val="2"/>
      </rPr>
      <t xml:space="preserve"> - Tried to find positives. Question for team... We're entering landscape where external stakeholders want access to CalSAWS. U&amp;A states Bidder will tie stakeholders into BenefitsCal which essentially is CalSAWS. How will that be accomplished? </t>
    </r>
    <r>
      <rPr>
        <b/>
        <sz val="10"/>
        <color rgb="FF000000"/>
        <rFont val="Century Gothic"/>
        <family val="2"/>
      </rPr>
      <t>08</t>
    </r>
    <r>
      <rPr>
        <sz val="10"/>
        <color indexed="8"/>
        <rFont val="Century Gothic"/>
        <family val="2"/>
      </rPr>
      <t xml:space="preserve"> - Relevant to integrating with BenefitsCal. Stakeholders participate in UCD monthly meetings. </t>
    </r>
    <r>
      <rPr>
        <b/>
        <sz val="10"/>
        <color rgb="FF000000"/>
        <rFont val="Century Gothic"/>
        <family val="2"/>
      </rPr>
      <t>07</t>
    </r>
    <r>
      <rPr>
        <sz val="10"/>
        <color indexed="8"/>
        <rFont val="Century Gothic"/>
        <family val="2"/>
      </rPr>
      <t xml:space="preserve"> - "Public-facing system" has not been defined. </t>
    </r>
    <r>
      <rPr>
        <b/>
        <sz val="10"/>
        <color rgb="FF000000"/>
        <rFont val="Century Gothic"/>
        <family val="2"/>
      </rPr>
      <t xml:space="preserve">05 </t>
    </r>
    <r>
      <rPr>
        <sz val="10"/>
        <color indexed="8"/>
        <rFont val="Century Gothic"/>
        <family val="2"/>
      </rPr>
      <t xml:space="preserve">- There is a lot going on with UCD processes; it's collaborative. </t>
    </r>
    <r>
      <rPr>
        <b/>
        <sz val="10"/>
        <color rgb="FF000000"/>
        <rFont val="Century Gothic"/>
        <family val="2"/>
      </rPr>
      <t>Procurement Team</t>
    </r>
    <r>
      <rPr>
        <sz val="10"/>
        <color indexed="8"/>
        <rFont val="Century Gothic"/>
        <family val="2"/>
      </rPr>
      <t xml:space="preserve"> - Although the requirement states within CalSAWS, the entire RFP includes CalSAWS and BenefitsCal. The SOW includes system and ancillary system. </t>
    </r>
  </si>
  <si>
    <r>
      <rPr>
        <b/>
        <sz val="10"/>
        <color rgb="FF000000"/>
        <rFont val="Century Gothic"/>
        <family val="2"/>
      </rPr>
      <t xml:space="preserve">09 </t>
    </r>
    <r>
      <rPr>
        <sz val="10"/>
        <color indexed="8"/>
        <rFont val="Century Gothic"/>
        <family val="2"/>
      </rPr>
      <t xml:space="preserve">- Strong understanding of modern automation practices. Included details from Alabama and DMV projects which reinforces ability to apply techniques in large eligibility systems. Bidder's approach aligns with Consortium's vision.  
</t>
    </r>
    <r>
      <rPr>
        <b/>
        <sz val="10"/>
        <color rgb="FF000000"/>
        <rFont val="Century Gothic"/>
        <family val="2"/>
      </rPr>
      <t xml:space="preserve">01 </t>
    </r>
    <r>
      <rPr>
        <sz val="10"/>
        <color indexed="8"/>
        <rFont val="Century Gothic"/>
        <family val="2"/>
      </rPr>
      <t xml:space="preserve">- No additional comments. Strong section. 
</t>
    </r>
    <r>
      <rPr>
        <b/>
        <sz val="10"/>
        <color rgb="FF000000"/>
        <rFont val="Century Gothic"/>
        <family val="2"/>
      </rPr>
      <t>02</t>
    </r>
    <r>
      <rPr>
        <sz val="10"/>
        <color indexed="8"/>
        <rFont val="Century Gothic"/>
        <family val="2"/>
      </rPr>
      <t xml:space="preserve"> - Like Bidder's approaches as noted. 
</t>
    </r>
    <r>
      <rPr>
        <b/>
        <sz val="10"/>
        <color rgb="FF000000"/>
        <rFont val="Century Gothic"/>
        <family val="2"/>
      </rPr>
      <t>03</t>
    </r>
    <r>
      <rPr>
        <sz val="10"/>
        <color indexed="8"/>
        <rFont val="Century Gothic"/>
        <family val="2"/>
      </rPr>
      <t xml:space="preserve"> - A positive, Bidder does not rest in complacency.  
</t>
    </r>
    <r>
      <rPr>
        <b/>
        <sz val="10"/>
        <color rgb="FF000000"/>
        <rFont val="Century Gothic"/>
        <family val="2"/>
      </rPr>
      <t>04</t>
    </r>
    <r>
      <rPr>
        <sz val="10"/>
        <color indexed="8"/>
        <rFont val="Century Gothic"/>
        <family val="2"/>
      </rPr>
      <t xml:space="preserve"> - Strong section. No additional comments. 
</t>
    </r>
    <r>
      <rPr>
        <b/>
        <sz val="10"/>
        <color rgb="FF000000"/>
        <rFont val="Century Gothic"/>
        <family val="2"/>
      </rPr>
      <t>05</t>
    </r>
    <r>
      <rPr>
        <sz val="10"/>
        <color indexed="8"/>
        <rFont val="Century Gothic"/>
        <family val="2"/>
      </rPr>
      <t xml:space="preserve"> - No additional comments.  
</t>
    </r>
    <r>
      <rPr>
        <b/>
        <sz val="10"/>
        <color rgb="FF000000"/>
        <rFont val="Century Gothic"/>
        <family val="2"/>
      </rPr>
      <t xml:space="preserve">06 </t>
    </r>
    <r>
      <rPr>
        <sz val="10"/>
        <color rgb="FF000000"/>
        <rFont val="Century Gothic"/>
        <family val="2"/>
      </rPr>
      <t xml:space="preserve">- Adequate but not impressive.  </t>
    </r>
    <r>
      <rPr>
        <sz val="10"/>
        <color indexed="8"/>
        <rFont val="Century Gothic"/>
        <family val="2"/>
      </rPr>
      <t xml:space="preserve">
</t>
    </r>
    <r>
      <rPr>
        <b/>
        <sz val="10"/>
        <color rgb="FF000000"/>
        <rFont val="Century Gothic"/>
        <family val="2"/>
      </rPr>
      <t>07</t>
    </r>
    <r>
      <rPr>
        <sz val="10"/>
        <color indexed="8"/>
        <rFont val="Century Gothic"/>
        <family val="2"/>
      </rPr>
      <t xml:space="preserve"> - No additional comments. Based upon team input, please adjust my score from 2 to 3.  
</t>
    </r>
    <r>
      <rPr>
        <b/>
        <sz val="10"/>
        <color rgb="FF000000"/>
        <rFont val="Century Gothic"/>
        <family val="2"/>
      </rPr>
      <t xml:space="preserve">08 </t>
    </r>
    <r>
      <rPr>
        <sz val="10"/>
        <color indexed="8"/>
        <rFont val="Century Gothic"/>
        <family val="2"/>
      </rPr>
      <t xml:space="preserve">- Reliant on AI to identify high risk areas. No stand-out items to address. Based upon team input, please adjust my score from 4 to 3.  </t>
    </r>
  </si>
  <si>
    <r>
      <rPr>
        <b/>
        <sz val="10"/>
        <color rgb="FF000000"/>
        <rFont val="Century Gothic"/>
        <family val="2"/>
      </rPr>
      <t xml:space="preserve">01 </t>
    </r>
    <r>
      <rPr>
        <sz val="10"/>
        <color indexed="8"/>
        <rFont val="Century Gothic"/>
        <family val="2"/>
      </rPr>
      <t xml:space="preserve">- No additional comments. Felt light; would have liked for content to be built-up more but all are solid take-aways.  
</t>
    </r>
    <r>
      <rPr>
        <b/>
        <sz val="10"/>
        <color rgb="FF000000"/>
        <rFont val="Century Gothic"/>
        <family val="2"/>
      </rPr>
      <t>02</t>
    </r>
    <r>
      <rPr>
        <sz val="10"/>
        <color indexed="8"/>
        <rFont val="Century Gothic"/>
        <family val="2"/>
      </rPr>
      <t xml:space="preserve"> - Appreciate culture of learning. Appreciated statement "DevSecOps is a mindset </t>
    </r>
    <r>
      <rPr>
        <i/>
        <sz val="10"/>
        <color rgb="FF000000"/>
        <rFont val="Century Gothic"/>
        <family val="2"/>
      </rPr>
      <t xml:space="preserve">and </t>
    </r>
    <r>
      <rPr>
        <sz val="10"/>
        <color indexed="8"/>
        <rFont val="Century Gothic"/>
        <family val="2"/>
      </rPr>
      <t xml:space="preserve">technology."  Adaptability to support people. Cited experience provides confidence in Bidder ability.  
</t>
    </r>
    <r>
      <rPr>
        <b/>
        <sz val="10"/>
        <color rgb="FF000000"/>
        <rFont val="Century Gothic"/>
        <family val="2"/>
      </rPr>
      <t>03</t>
    </r>
    <r>
      <rPr>
        <sz val="10"/>
        <color indexed="8"/>
        <rFont val="Century Gothic"/>
        <family val="2"/>
      </rPr>
      <t xml:space="preserve"> - Agree with 01 and 02. No additional comments. 
</t>
    </r>
    <r>
      <rPr>
        <b/>
        <sz val="10"/>
        <color rgb="FF000000"/>
        <rFont val="Century Gothic"/>
        <family val="2"/>
      </rPr>
      <t>04</t>
    </r>
    <r>
      <rPr>
        <sz val="10"/>
        <color indexed="8"/>
        <rFont val="Century Gothic"/>
        <family val="2"/>
      </rPr>
      <t xml:space="preserve"> - No additional comments.
</t>
    </r>
    <r>
      <rPr>
        <b/>
        <sz val="10"/>
        <color rgb="FF000000"/>
        <rFont val="Century Gothic"/>
        <family val="2"/>
      </rPr>
      <t>05</t>
    </r>
    <r>
      <rPr>
        <sz val="10"/>
        <color indexed="8"/>
        <rFont val="Century Gothic"/>
        <family val="2"/>
      </rPr>
      <t xml:space="preserve"> - No additional comments.  
</t>
    </r>
    <r>
      <rPr>
        <b/>
        <sz val="10"/>
        <color rgb="FF000000"/>
        <rFont val="Century Gothic"/>
        <family val="2"/>
      </rPr>
      <t xml:space="preserve">06 </t>
    </r>
    <r>
      <rPr>
        <sz val="10"/>
        <color rgb="FF000000"/>
        <rFont val="Century Gothic"/>
        <family val="2"/>
      </rPr>
      <t xml:space="preserve">- DevSecOps read basic to me. 
</t>
    </r>
    <r>
      <rPr>
        <b/>
        <sz val="10"/>
        <color rgb="FF000000"/>
        <rFont val="Century Gothic"/>
        <family val="2"/>
      </rPr>
      <t>07</t>
    </r>
    <r>
      <rPr>
        <sz val="10"/>
        <color indexed="8"/>
        <rFont val="Century Gothic"/>
        <family val="2"/>
      </rPr>
      <t xml:space="preserve"> - Tetrus appeared most comfortable with this section although it was short and direct; needed more detail.
</t>
    </r>
    <r>
      <rPr>
        <b/>
        <sz val="10"/>
        <color rgb="FF000000"/>
        <rFont val="Century Gothic"/>
        <family val="2"/>
      </rPr>
      <t xml:space="preserve">08 </t>
    </r>
    <r>
      <rPr>
        <sz val="10"/>
        <color indexed="8"/>
        <rFont val="Century Gothic"/>
        <family val="2"/>
      </rPr>
      <t xml:space="preserve">- Agree with 01 and 02. It was short but covered content.  
</t>
    </r>
    <r>
      <rPr>
        <b/>
        <sz val="10"/>
        <color rgb="FF000000"/>
        <rFont val="Century Gothic"/>
        <family val="2"/>
      </rPr>
      <t>09</t>
    </r>
    <r>
      <rPr>
        <sz val="10"/>
        <color indexed="8"/>
        <rFont val="Century Gothic"/>
        <family val="2"/>
      </rPr>
      <t xml:space="preserve"> - Agree with 01 and 02. QA embedded, early in Agile, Pyxis AI, security as code, regression and security testing, continuous improvement culture.  Bidder's use of AI is intriguing.  </t>
    </r>
  </si>
  <si>
    <r>
      <rPr>
        <b/>
        <sz val="10"/>
        <color rgb="FF000000"/>
        <rFont val="Century Gothic"/>
        <family val="2"/>
      </rPr>
      <t>02</t>
    </r>
    <r>
      <rPr>
        <sz val="10"/>
        <color indexed="8"/>
        <rFont val="Century Gothic"/>
        <family val="2"/>
      </rPr>
      <t xml:space="preserve"> - Extensive experience in this area. Appreciate approach to developing test cases, utilizing requirements, other artifacts. Bidder conducts end-to-end testing. Utilize AI. Approach highlights risk-based prioritization. Appreciate the scale of independent test cases developed. Emphasized transparent communications. Mentions development of Communication matrix. Appreciated approach to tracking dependencies and built-in contingency buffers. Appreciate approach to maintaining a QA Risk Tracker. Liked automated provisioning. A strong structured approach to test case development. Based upon team input please adjust m</t>
    </r>
    <r>
      <rPr>
        <sz val="10"/>
        <rFont val="Century Gothic"/>
        <family val="2"/>
      </rPr>
      <t xml:space="preserve">y score from 3 to 4. </t>
    </r>
    <r>
      <rPr>
        <sz val="10"/>
        <color indexed="8"/>
        <rFont val="Century Gothic"/>
        <family val="2"/>
      </rPr>
      <t xml:space="preserve">
</t>
    </r>
    <r>
      <rPr>
        <b/>
        <sz val="10"/>
        <color rgb="FF000000"/>
        <rFont val="Century Gothic"/>
        <family val="2"/>
      </rPr>
      <t>03</t>
    </r>
    <r>
      <rPr>
        <sz val="10"/>
        <color indexed="8"/>
        <rFont val="Century Gothic"/>
        <family val="2"/>
      </rPr>
      <t xml:space="preserve"> - No additional comments. 
</t>
    </r>
    <r>
      <rPr>
        <b/>
        <sz val="10"/>
        <color rgb="FF000000"/>
        <rFont val="Century Gothic"/>
        <family val="2"/>
      </rPr>
      <t>04</t>
    </r>
    <r>
      <rPr>
        <sz val="10"/>
        <color indexed="8"/>
        <rFont val="Century Gothic"/>
        <family val="2"/>
      </rPr>
      <t xml:space="preserve"> - Strong section.   
</t>
    </r>
    <r>
      <rPr>
        <b/>
        <sz val="10"/>
        <color rgb="FF000000"/>
        <rFont val="Century Gothic"/>
        <family val="2"/>
      </rPr>
      <t>05</t>
    </r>
    <r>
      <rPr>
        <sz val="10"/>
        <color indexed="8"/>
        <rFont val="Century Gothic"/>
        <family val="2"/>
      </rPr>
      <t xml:space="preserve"> - Agree with 04. No additional comments.  
</t>
    </r>
    <r>
      <rPr>
        <b/>
        <sz val="10"/>
        <color rgb="FF000000"/>
        <rFont val="Century Gothic"/>
        <family val="2"/>
      </rPr>
      <t xml:space="preserve">06 </t>
    </r>
    <r>
      <rPr>
        <sz val="10"/>
        <color rgb="FF000000"/>
        <rFont val="Century Gothic"/>
        <family val="2"/>
      </rPr>
      <t xml:space="preserve">- CalSAWS is looking for efficiencies. A question for the team... With 3,000+ cases, how will the Bidder efficiently load these into CalSAWS testing environment? </t>
    </r>
    <r>
      <rPr>
        <b/>
        <sz val="10"/>
        <color rgb="FF000000"/>
        <rFont val="Century Gothic"/>
        <family val="2"/>
      </rPr>
      <t>09</t>
    </r>
    <r>
      <rPr>
        <sz val="10"/>
        <color rgb="FF000000"/>
        <rFont val="Century Gothic"/>
        <family val="2"/>
      </rPr>
      <t xml:space="preserve"> - For example, there are standard lists pulled for county validation. Counties will write scripts in Excel; CalSAWS has a seamless import process into the testing environments allowing test teams to self-serve. Assuming vendors will follow the same process. </t>
    </r>
    <r>
      <rPr>
        <b/>
        <sz val="10"/>
        <color rgb="FF000000"/>
        <rFont val="Century Gothic"/>
        <family val="2"/>
      </rPr>
      <t xml:space="preserve">06 </t>
    </r>
    <r>
      <rPr>
        <sz val="10"/>
        <color rgb="FF000000"/>
        <rFont val="Century Gothic"/>
        <family val="2"/>
      </rPr>
      <t xml:space="preserve">- Although this is a solid section, appears Bidder ignored existing test cases that can be used; CalSAWS is looking for efficiencies.  </t>
    </r>
    <r>
      <rPr>
        <sz val="10"/>
        <color indexed="8"/>
        <rFont val="Century Gothic"/>
        <family val="2"/>
      </rPr>
      <t xml:space="preserve">
</t>
    </r>
    <r>
      <rPr>
        <b/>
        <sz val="10"/>
        <color rgb="FF000000"/>
        <rFont val="Century Gothic"/>
        <family val="2"/>
      </rPr>
      <t>07</t>
    </r>
    <r>
      <rPr>
        <sz val="10"/>
        <color indexed="8"/>
        <rFont val="Century Gothic"/>
        <family val="2"/>
      </rPr>
      <t xml:space="preserve"> - Bidder has a three-part approach and explained it well. Test plan was laid out well throughout.  Multiple examples provided.  
</t>
    </r>
    <r>
      <rPr>
        <b/>
        <sz val="10"/>
        <color rgb="FF000000"/>
        <rFont val="Century Gothic"/>
        <family val="2"/>
      </rPr>
      <t xml:space="preserve">08 </t>
    </r>
    <r>
      <rPr>
        <sz val="10"/>
        <color indexed="8"/>
        <rFont val="Century Gothic"/>
        <family val="2"/>
      </rPr>
      <t xml:space="preserve">- NEICE example is nationwide. Strong section. Wow'd.  
</t>
    </r>
    <r>
      <rPr>
        <b/>
        <sz val="10"/>
        <color rgb="FF000000"/>
        <rFont val="Century Gothic"/>
        <family val="2"/>
      </rPr>
      <t>09</t>
    </r>
    <r>
      <rPr>
        <sz val="10"/>
        <color indexed="8"/>
        <rFont val="Century Gothic"/>
        <family val="2"/>
      </rPr>
      <t xml:space="preserve"> -  Provided a step-by-step methodology for establishing test cases/data, requirement identification, data resourcing, strong alignment in collaboration with CalSAWS Contractors. Overall a strong section. Based upon team input please adjust my score from 3 to 4.
</t>
    </r>
    <r>
      <rPr>
        <b/>
        <sz val="10"/>
        <color rgb="FF000000"/>
        <rFont val="Century Gothic"/>
        <family val="2"/>
      </rPr>
      <t>01</t>
    </r>
    <r>
      <rPr>
        <sz val="10"/>
        <color indexed="8"/>
        <rFont val="Century Gothic"/>
        <family val="2"/>
      </rPr>
      <t xml:space="preserve"> - Correct "Negatice" in Positive Comment to "Negative."  No additional comments. </t>
    </r>
  </si>
  <si>
    <r>
      <rPr>
        <b/>
        <sz val="10"/>
        <color rgb="FF000000"/>
        <rFont val="Century Gothic"/>
        <family val="2"/>
      </rPr>
      <t>03</t>
    </r>
    <r>
      <rPr>
        <sz val="10"/>
        <color indexed="8"/>
        <rFont val="Century Gothic"/>
        <family val="2"/>
      </rPr>
      <t xml:space="preserve"> - Appreciate cadence of test reports (monthly). Being proactive. Like the level of detail provided; safety net type of approach. 
</t>
    </r>
    <r>
      <rPr>
        <b/>
        <sz val="10"/>
        <color rgb="FF000000"/>
        <rFont val="Century Gothic"/>
        <family val="2"/>
      </rPr>
      <t>04</t>
    </r>
    <r>
      <rPr>
        <sz val="10"/>
        <color indexed="8"/>
        <rFont val="Century Gothic"/>
        <family val="2"/>
      </rPr>
      <t xml:space="preserve"> - No additional comments. 
</t>
    </r>
    <r>
      <rPr>
        <b/>
        <sz val="10"/>
        <color rgb="FF000000"/>
        <rFont val="Century Gothic"/>
        <family val="2"/>
      </rPr>
      <t>05</t>
    </r>
    <r>
      <rPr>
        <sz val="10"/>
        <color indexed="8"/>
        <rFont val="Century Gothic"/>
        <family val="2"/>
      </rPr>
      <t xml:space="preserve"> - No additional comments.  
</t>
    </r>
    <r>
      <rPr>
        <b/>
        <sz val="10"/>
        <color rgb="FF000000"/>
        <rFont val="Century Gothic"/>
        <family val="2"/>
      </rPr>
      <t>06</t>
    </r>
    <r>
      <rPr>
        <sz val="10"/>
        <color rgb="FF000000"/>
        <rFont val="Century Gothic"/>
        <family val="2"/>
      </rPr>
      <t xml:space="preserve"> - Good section. No additional comments.  </t>
    </r>
    <r>
      <rPr>
        <sz val="10"/>
        <color indexed="8"/>
        <rFont val="Century Gothic"/>
        <family val="2"/>
      </rPr>
      <t xml:space="preserve">
</t>
    </r>
    <r>
      <rPr>
        <b/>
        <sz val="10"/>
        <color rgb="FF000000"/>
        <rFont val="Century Gothic"/>
        <family val="2"/>
      </rPr>
      <t>07</t>
    </r>
    <r>
      <rPr>
        <sz val="10"/>
        <color indexed="8"/>
        <rFont val="Century Gothic"/>
        <family val="2"/>
      </rPr>
      <t xml:space="preserve"> - Agree with 06 for negative re: use of words "possibly" and "periodically." Confidence lacked at certain times with what was stated.  
</t>
    </r>
    <r>
      <rPr>
        <b/>
        <sz val="10"/>
        <color rgb="FF000000"/>
        <rFont val="Century Gothic"/>
        <family val="2"/>
      </rPr>
      <t xml:space="preserve">08 </t>
    </r>
    <r>
      <rPr>
        <sz val="10"/>
        <color indexed="8"/>
        <rFont val="Century Gothic"/>
        <family val="2"/>
      </rPr>
      <t xml:space="preserve">- Good section. Incorporated CalSAWS and BenefitsCal throughout. Substantial detail on utilizing Jira for reporting, KPIs, test cases, Pyxis AI. Lessons learned carried throughout section.  
</t>
    </r>
    <r>
      <rPr>
        <b/>
        <sz val="10"/>
        <color rgb="FF000000"/>
        <rFont val="Century Gothic"/>
        <family val="2"/>
      </rPr>
      <t>09</t>
    </r>
    <r>
      <rPr>
        <sz val="10"/>
        <color indexed="8"/>
        <rFont val="Century Gothic"/>
        <family val="2"/>
      </rPr>
      <t xml:space="preserve"> - Strong understanding on how to optimize test coverage. reduce redundancy,  leverage automation with use of AI. Emphasized efficiency rather than staffing. Work smarter not harder or more. Strong section.
</t>
    </r>
    <r>
      <rPr>
        <b/>
        <sz val="10"/>
        <color rgb="FF000000"/>
        <rFont val="Century Gothic"/>
        <family val="2"/>
      </rPr>
      <t>01</t>
    </r>
    <r>
      <rPr>
        <sz val="10"/>
        <color indexed="8"/>
        <rFont val="Century Gothic"/>
        <family val="2"/>
      </rPr>
      <t xml:space="preserve"> - Did not completely satisfy the "expand CalSAWS requirement" although it was mentioned.  Based upon team input, please adjust my score from 2 to 3. 
</t>
    </r>
    <r>
      <rPr>
        <b/>
        <sz val="10"/>
        <color rgb="FF000000"/>
        <rFont val="Century Gothic"/>
        <family val="2"/>
      </rPr>
      <t xml:space="preserve">02 </t>
    </r>
    <r>
      <rPr>
        <sz val="10"/>
        <color indexed="8"/>
        <rFont val="Century Gothic"/>
        <family val="2"/>
      </rPr>
      <t xml:space="preserve">- The example provided was not helpful; Bidder's solution appears to be adding another meeting (a pre-meeting to the meeting).  No benefit there. </t>
    </r>
  </si>
  <si>
    <r>
      <rPr>
        <b/>
        <sz val="10"/>
        <color rgb="FF000000"/>
        <rFont val="Century Gothic"/>
        <family val="2"/>
      </rPr>
      <t xml:space="preserve">06 </t>
    </r>
    <r>
      <rPr>
        <sz val="10"/>
        <color indexed="8"/>
        <rFont val="Century Gothic"/>
        <family val="2"/>
      </rPr>
      <t xml:space="preserve">- No additional comments. Based upon team input, please adjust my score from 3 to 2. 
</t>
    </r>
    <r>
      <rPr>
        <b/>
        <sz val="10"/>
        <color rgb="FF000000"/>
        <rFont val="Century Gothic"/>
        <family val="2"/>
      </rPr>
      <t>07</t>
    </r>
    <r>
      <rPr>
        <sz val="10"/>
        <color indexed="8"/>
        <rFont val="Century Gothic"/>
        <family val="2"/>
      </rPr>
      <t xml:space="preserve"> - Add "not" to comment: "this example is </t>
    </r>
    <r>
      <rPr>
        <i/>
        <sz val="10"/>
        <color rgb="FF000000"/>
        <rFont val="Century Gothic"/>
        <family val="2"/>
      </rPr>
      <t xml:space="preserve">not </t>
    </r>
    <r>
      <rPr>
        <sz val="10"/>
        <color indexed="8"/>
        <rFont val="Century Gothic"/>
        <family val="2"/>
      </rPr>
      <t xml:space="preserve">demonstrative of customer outreach..." 
</t>
    </r>
    <r>
      <rPr>
        <b/>
        <sz val="10"/>
        <color rgb="FF000000"/>
        <rFont val="Century Gothic"/>
        <family val="2"/>
      </rPr>
      <t>08</t>
    </r>
    <r>
      <rPr>
        <sz val="10"/>
        <color indexed="8"/>
        <rFont val="Century Gothic"/>
        <family val="2"/>
      </rPr>
      <t xml:space="preserve"> - Loved this one.  
</t>
    </r>
    <r>
      <rPr>
        <b/>
        <sz val="10"/>
        <color rgb="FF000000"/>
        <rFont val="Century Gothic"/>
        <family val="2"/>
      </rPr>
      <t xml:space="preserve">09 </t>
    </r>
    <r>
      <rPr>
        <sz val="10"/>
        <color indexed="8"/>
        <rFont val="Century Gothic"/>
        <family val="2"/>
      </rPr>
      <t xml:space="preserve">- All items align with CalSAWS vision. Liked that BIdder highlights cross-contractor collaboration; strong.  Positive section. Based upon team input, please adjust my score from 4 to 3.  
</t>
    </r>
    <r>
      <rPr>
        <b/>
        <sz val="10"/>
        <color rgb="FF000000"/>
        <rFont val="Century Gothic"/>
        <family val="2"/>
      </rPr>
      <t>01</t>
    </r>
    <r>
      <rPr>
        <sz val="10"/>
        <color indexed="8"/>
        <rFont val="Century Gothic"/>
        <family val="2"/>
      </rPr>
      <t xml:space="preserve"> - Shows growth. 
</t>
    </r>
    <r>
      <rPr>
        <b/>
        <sz val="10"/>
        <color rgb="FF000000"/>
        <rFont val="Century Gothic"/>
        <family val="2"/>
      </rPr>
      <t>02</t>
    </r>
    <r>
      <rPr>
        <sz val="10"/>
        <color indexed="8"/>
        <rFont val="Century Gothic"/>
        <family val="2"/>
      </rPr>
      <t xml:space="preserve"> - A unified end-to-end approach.  
</t>
    </r>
    <r>
      <rPr>
        <b/>
        <sz val="10"/>
        <color rgb="FF000000"/>
        <rFont val="Century Gothic"/>
        <family val="2"/>
      </rPr>
      <t>03</t>
    </r>
    <r>
      <rPr>
        <sz val="10"/>
        <color indexed="8"/>
        <rFont val="Century Gothic"/>
        <family val="2"/>
      </rPr>
      <t xml:space="preserve"> - No additional comments. 
</t>
    </r>
    <r>
      <rPr>
        <b/>
        <sz val="10"/>
        <color rgb="FF000000"/>
        <rFont val="Century Gothic"/>
        <family val="2"/>
      </rPr>
      <t>04</t>
    </r>
    <r>
      <rPr>
        <sz val="10"/>
        <color indexed="8"/>
        <rFont val="Century Gothic"/>
        <family val="2"/>
      </rPr>
      <t xml:space="preserve"> - No additional comments. 
</t>
    </r>
    <r>
      <rPr>
        <b/>
        <sz val="10"/>
        <color rgb="FF000000"/>
        <rFont val="Century Gothic"/>
        <family val="2"/>
      </rPr>
      <t>05</t>
    </r>
    <r>
      <rPr>
        <sz val="10"/>
        <color indexed="8"/>
        <rFont val="Century Gothic"/>
        <family val="2"/>
      </rPr>
      <t xml:space="preserve"> - No additional comments. Based upon team input, please adjust my score from 4 to 3.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</si>
</sst>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40" x14ac:knownFonts="1">
    <font>
      <sz val="11"/>
      <color theme="1"/>
      <name val="Calibri"/>
      <family val="2"/>
      <scheme val="minor"/>
    </font>
    <font>
      <sz val="11"/>
      <color theme="1"/>
      <name val="Century Gothic"/>
      <family val="2"/>
    </font>
    <font>
      <b/>
      <sz val="11"/>
      <color indexed="9"/>
      <name val="Century Gothic"/>
      <family val="2"/>
    </font>
    <font>
      <b/>
      <sz val="11"/>
      <name val="Century Gothic"/>
      <family val="2"/>
    </font>
    <font>
      <sz val="11"/>
      <color indexed="8"/>
      <name val="Century Gothic"/>
      <family val="2"/>
    </font>
    <font>
      <sz val="11"/>
      <name val="Century Gothic"/>
      <family val="2"/>
    </font>
    <font>
      <sz val="11"/>
      <color rgb="FFFF0000"/>
      <name val="Century Gothic"/>
      <family val="2"/>
    </font>
    <font>
      <b/>
      <sz val="11"/>
      <color theme="1"/>
      <name val="Century Gothic"/>
      <family val="2"/>
    </font>
    <font>
      <b/>
      <sz val="11"/>
      <color theme="0"/>
      <name val="Century Gothic"/>
      <family val="2"/>
    </font>
    <font>
      <b/>
      <sz val="10"/>
      <name val="Century Gothic"/>
      <family val="2"/>
    </font>
    <font>
      <sz val="10"/>
      <color rgb="FF000000"/>
      <name val="Century Gothic"/>
      <family val="2"/>
    </font>
    <font>
      <b/>
      <sz val="10"/>
      <color rgb="FFFFFFFF"/>
      <name val="Century Gothic"/>
      <family val="2"/>
    </font>
    <font>
      <sz val="10"/>
      <name val="Century Gothic"/>
      <family val="2"/>
    </font>
    <font>
      <sz val="11"/>
      <color theme="1"/>
      <name val="Calibri"/>
      <family val="2"/>
      <scheme val="minor"/>
    </font>
    <font>
      <sz val="10"/>
      <color theme="1"/>
      <name val="Century Gothic"/>
      <family val="2"/>
    </font>
    <font>
      <b/>
      <sz val="12"/>
      <color rgb="FFFFFFFF"/>
      <name val="Century Gothic"/>
      <family val="2"/>
    </font>
    <font>
      <sz val="8"/>
      <name val="Calibri"/>
      <family val="2"/>
      <scheme val="minor"/>
    </font>
    <font>
      <u/>
      <sz val="11"/>
      <color theme="10"/>
      <name val="Calibri"/>
      <family val="2"/>
      <scheme val="minor"/>
    </font>
    <font>
      <sz val="10"/>
      <color theme="1"/>
      <name val="Calibri"/>
      <family val="2"/>
      <scheme val="minor"/>
    </font>
    <font>
      <sz val="10"/>
      <color indexed="8"/>
      <name val="Calibri"/>
      <family val="2"/>
    </font>
    <font>
      <b/>
      <sz val="11"/>
      <color indexed="8"/>
      <name val="Century Gothic"/>
      <family val="2"/>
    </font>
    <font>
      <b/>
      <sz val="11"/>
      <color theme="0"/>
      <name val="Arial"/>
      <family val="2"/>
    </font>
    <font>
      <b/>
      <sz val="10"/>
      <color theme="1"/>
      <name val="Century Gothic"/>
      <family val="2"/>
    </font>
    <font>
      <sz val="10"/>
      <color indexed="9"/>
      <name val="Century Gothic"/>
      <family val="2"/>
    </font>
    <font>
      <sz val="10"/>
      <color indexed="8"/>
      <name val="Century Gothic"/>
      <family val="2"/>
    </font>
    <font>
      <b/>
      <sz val="10"/>
      <color rgb="FF000000"/>
      <name val="Century Gothic"/>
      <family val="2"/>
    </font>
    <font>
      <b/>
      <sz val="10"/>
      <color indexed="8"/>
      <name val="Century Gothic"/>
      <family val="2"/>
    </font>
    <font>
      <sz val="10"/>
      <color rgb="FFFF0000"/>
      <name val="Calibri"/>
      <family val="2"/>
      <scheme val="minor"/>
    </font>
    <font>
      <b/>
      <sz val="11"/>
      <color rgb="FFFFFFFF"/>
      <name val="Century Gothic"/>
      <family val="2"/>
    </font>
    <font>
      <sz val="10"/>
      <color rgb="FFFF0000"/>
      <name val="Century Gothic"/>
      <family val="2"/>
    </font>
    <font>
      <u/>
      <sz val="10"/>
      <color theme="10"/>
      <name val="Calibri"/>
      <family val="2"/>
      <scheme val="minor"/>
    </font>
    <font>
      <sz val="10"/>
      <color rgb="FFC00000"/>
      <name val="Century Gothic"/>
      <family val="2"/>
    </font>
    <font>
      <b/>
      <sz val="10"/>
      <color rgb="FFFF0000"/>
      <name val="Century Gothic"/>
      <family val="2"/>
    </font>
    <font>
      <u/>
      <sz val="10"/>
      <color theme="1"/>
      <name val="Century Gothic"/>
      <family val="2"/>
    </font>
    <font>
      <b/>
      <sz val="11"/>
      <color rgb="FFC00000"/>
      <name val="Century Gothic"/>
      <family val="2"/>
    </font>
    <font>
      <i/>
      <sz val="12"/>
      <color rgb="FFFF0000"/>
      <name val="Century Gothic"/>
      <family val="2"/>
    </font>
    <font>
      <sz val="11"/>
      <color rgb="FF000000"/>
      <name val="Century Gothic"/>
      <family val="2"/>
    </font>
    <font>
      <i/>
      <sz val="10"/>
      <color rgb="FF000000"/>
      <name val="Century Gothic"/>
      <family val="2"/>
    </font>
    <font>
      <b/>
      <sz val="10"/>
      <color rgb="FF000000"/>
      <name val="Century Gothic"/>
    </font>
    <font>
      <sz val="10"/>
      <color rgb="FF000000"/>
      <name val="Century Gothic"/>
    </font>
  </fonts>
  <fills count="11">
    <fill>
      <patternFill patternType="none"/>
    </fill>
    <fill>
      <patternFill patternType="gray125"/>
    </fill>
    <fill>
      <patternFill patternType="solid">
        <fgColor theme="0"/>
        <bgColor indexed="64"/>
      </patternFill>
    </fill>
    <fill>
      <patternFill patternType="solid">
        <fgColor rgb="FFF2F2F2"/>
        <bgColor indexed="64"/>
      </patternFill>
    </fill>
    <fill>
      <patternFill patternType="solid">
        <fgColor rgb="FFFFFFFF"/>
        <bgColor indexed="64"/>
      </patternFill>
    </fill>
    <fill>
      <patternFill patternType="solid">
        <fgColor rgb="FFFFFFFF"/>
        <bgColor rgb="FF000000"/>
      </patternFill>
    </fill>
    <fill>
      <patternFill patternType="solid">
        <fgColor rgb="FFF2F2F2"/>
        <bgColor rgb="FF000000"/>
      </patternFill>
    </fill>
    <fill>
      <patternFill patternType="solid">
        <fgColor rgb="FF417A84"/>
        <bgColor indexed="64"/>
      </patternFill>
    </fill>
    <fill>
      <patternFill patternType="solid">
        <fgColor rgb="FFDDECEE"/>
        <bgColor indexed="64"/>
      </patternFill>
    </fill>
    <fill>
      <patternFill patternType="solid">
        <fgColor theme="0" tint="-4.9989318521683403E-2"/>
        <bgColor indexed="64"/>
      </patternFill>
    </fill>
    <fill>
      <patternFill patternType="solid">
        <fgColor theme="0" tint="-0.14999847407452621"/>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bottom/>
      <diagonal/>
    </border>
    <border>
      <left/>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s>
  <cellStyleXfs count="3">
    <xf numFmtId="0" fontId="0" fillId="0" borderId="0"/>
    <xf numFmtId="9" fontId="13" fillId="0" borderId="0" applyFont="0" applyFill="0" applyBorder="0" applyAlignment="0" applyProtection="0"/>
    <xf numFmtId="0" fontId="17" fillId="0" borderId="0" applyNumberFormat="0" applyFill="0" applyBorder="0" applyAlignment="0" applyProtection="0"/>
  </cellStyleXfs>
  <cellXfs count="255">
    <xf numFmtId="0" fontId="0" fillId="0" borderId="0" xfId="0"/>
    <xf numFmtId="0" fontId="0" fillId="0" borderId="0" xfId="0" applyAlignment="1">
      <alignment wrapText="1"/>
    </xf>
    <xf numFmtId="0" fontId="4" fillId="0" borderId="0" xfId="0" applyFont="1"/>
    <xf numFmtId="0" fontId="4" fillId="0" borderId="0" xfId="0" applyFont="1" applyAlignment="1">
      <alignment vertical="top" wrapText="1"/>
    </xf>
    <xf numFmtId="0" fontId="4" fillId="0" borderId="0" xfId="0" applyFont="1" applyAlignment="1">
      <alignment horizontal="left" vertical="top" wrapText="1"/>
    </xf>
    <xf numFmtId="0" fontId="4" fillId="0" borderId="0" xfId="0" applyFont="1" applyAlignment="1">
      <alignment vertical="top"/>
    </xf>
    <xf numFmtId="0" fontId="4" fillId="0" borderId="0" xfId="0" applyFont="1" applyAlignment="1">
      <alignment horizontal="center" vertical="top"/>
    </xf>
    <xf numFmtId="0" fontId="1" fillId="0" borderId="0" xfId="0" applyFont="1"/>
    <xf numFmtId="0" fontId="1" fillId="0" borderId="0" xfId="0" applyFont="1" applyAlignment="1">
      <alignment vertical="top"/>
    </xf>
    <xf numFmtId="0" fontId="1" fillId="0" borderId="0" xfId="0" applyFont="1" applyAlignment="1">
      <alignment wrapText="1"/>
    </xf>
    <xf numFmtId="0" fontId="1" fillId="0" borderId="0" xfId="0" applyFont="1" applyAlignment="1">
      <alignment horizontal="center"/>
    </xf>
    <xf numFmtId="0" fontId="1" fillId="0" borderId="0" xfId="0" applyFont="1" applyAlignment="1">
      <alignment horizontal="right"/>
    </xf>
    <xf numFmtId="0" fontId="0" fillId="0" borderId="0" xfId="0" applyAlignment="1">
      <alignment horizontal="center"/>
    </xf>
    <xf numFmtId="2" fontId="7" fillId="0" borderId="0" xfId="0" applyNumberFormat="1" applyFont="1" applyAlignment="1">
      <alignment horizontal="center"/>
    </xf>
    <xf numFmtId="14" fontId="18" fillId="0" borderId="0" xfId="0" applyNumberFormat="1" applyFont="1"/>
    <xf numFmtId="0" fontId="18" fillId="0" borderId="0" xfId="0" applyFont="1" applyAlignment="1">
      <alignment horizontal="center"/>
    </xf>
    <xf numFmtId="0" fontId="19" fillId="0" borderId="0" xfId="0" applyFont="1" applyAlignment="1">
      <alignment horizontal="left" vertical="top" wrapText="1"/>
    </xf>
    <xf numFmtId="0" fontId="18" fillId="0" borderId="0" xfId="0" applyFont="1" applyAlignment="1">
      <alignment horizontal="left" vertical="top" wrapText="1"/>
    </xf>
    <xf numFmtId="165" fontId="1" fillId="0" borderId="0" xfId="0" applyNumberFormat="1" applyFont="1"/>
    <xf numFmtId="165" fontId="1" fillId="0" borderId="0" xfId="0" applyNumberFormat="1" applyFont="1" applyAlignment="1">
      <alignment horizontal="right"/>
    </xf>
    <xf numFmtId="0" fontId="1" fillId="0" borderId="1" xfId="0" applyFont="1" applyBorder="1"/>
    <xf numFmtId="164" fontId="3" fillId="0" borderId="6" xfId="0" applyNumberFormat="1" applyFont="1" applyBorder="1" applyAlignment="1">
      <alignment horizontal="center" vertical="top" wrapText="1"/>
    </xf>
    <xf numFmtId="0" fontId="6" fillId="0" borderId="0" xfId="0" applyFont="1"/>
    <xf numFmtId="164" fontId="0" fillId="0" borderId="0" xfId="0" applyNumberFormat="1"/>
    <xf numFmtId="0" fontId="1" fillId="0" borderId="0" xfId="0" applyFont="1" applyAlignment="1">
      <alignment horizontal="center" vertical="center"/>
    </xf>
    <xf numFmtId="0" fontId="1" fillId="0" borderId="0" xfId="0" applyFont="1" applyAlignment="1">
      <alignment horizontal="left" vertical="top" wrapText="1"/>
    </xf>
    <xf numFmtId="0" fontId="1" fillId="0" borderId="0" xfId="0" applyFont="1" applyAlignment="1">
      <alignment horizontal="left" vertical="top"/>
    </xf>
    <xf numFmtId="2" fontId="3" fillId="0" borderId="6" xfId="0" applyNumberFormat="1" applyFont="1" applyBorder="1" applyAlignment="1">
      <alignment horizontal="center" vertical="top" wrapText="1"/>
    </xf>
    <xf numFmtId="0" fontId="5" fillId="0" borderId="0" xfId="0" applyFont="1"/>
    <xf numFmtId="0" fontId="7" fillId="0" borderId="0" xfId="0" applyFont="1"/>
    <xf numFmtId="0" fontId="12" fillId="8" borderId="1" xfId="0" applyFont="1" applyFill="1" applyBorder="1" applyAlignment="1">
      <alignment horizontal="center" wrapText="1"/>
    </xf>
    <xf numFmtId="0" fontId="12" fillId="8" borderId="2" xfId="0" applyFont="1" applyFill="1" applyBorder="1" applyAlignment="1">
      <alignment horizontal="center" wrapText="1"/>
    </xf>
    <xf numFmtId="0" fontId="12" fillId="8" borderId="4" xfId="0" applyFont="1" applyFill="1" applyBorder="1" applyAlignment="1">
      <alignment horizontal="right" wrapText="1"/>
    </xf>
    <xf numFmtId="0" fontId="12" fillId="8" borderId="1" xfId="0" applyFont="1" applyFill="1" applyBorder="1" applyAlignment="1">
      <alignment horizontal="center" textRotation="90" wrapText="1"/>
    </xf>
    <xf numFmtId="0" fontId="23" fillId="0" borderId="0" xfId="0" applyFont="1" applyAlignment="1">
      <alignment vertical="top"/>
    </xf>
    <xf numFmtId="0" fontId="21" fillId="7" borderId="6" xfId="0" applyFont="1" applyFill="1" applyBorder="1" applyAlignment="1">
      <alignment horizontal="center" vertical="center" textRotation="90" wrapText="1"/>
    </xf>
    <xf numFmtId="0" fontId="10" fillId="6" borderId="1" xfId="0" applyFont="1" applyFill="1" applyBorder="1" applyAlignment="1">
      <alignment horizontal="left" vertical="top"/>
    </xf>
    <xf numFmtId="0" fontId="12" fillId="6" borderId="1" xfId="0" applyFont="1" applyFill="1" applyBorder="1" applyAlignment="1">
      <alignment vertical="top" wrapText="1"/>
    </xf>
    <xf numFmtId="0" fontId="14" fillId="0" borderId="1" xfId="0" applyFont="1" applyBorder="1" applyAlignment="1">
      <alignment horizontal="left" vertical="top" wrapText="1"/>
    </xf>
    <xf numFmtId="0" fontId="10" fillId="0" borderId="1" xfId="0" applyFont="1" applyBorder="1" applyAlignment="1">
      <alignment horizontal="left" vertical="top" wrapText="1"/>
    </xf>
    <xf numFmtId="0" fontId="10" fillId="0" borderId="1" xfId="0" applyFont="1" applyBorder="1" applyAlignment="1">
      <alignment horizontal="center" vertical="top" wrapText="1"/>
    </xf>
    <xf numFmtId="0" fontId="25" fillId="0" borderId="1" xfId="0" applyFont="1" applyBorder="1" applyAlignment="1">
      <alignment horizontal="left" vertical="top" wrapText="1"/>
    </xf>
    <xf numFmtId="164" fontId="24" fillId="0" borderId="1" xfId="0" applyNumberFormat="1" applyFont="1" applyBorder="1" applyAlignment="1">
      <alignment horizontal="center" vertical="top" wrapText="1"/>
    </xf>
    <xf numFmtId="164" fontId="24" fillId="0" borderId="1" xfId="0" applyNumberFormat="1" applyFont="1" applyBorder="1" applyAlignment="1">
      <alignment horizontal="center" vertical="top"/>
    </xf>
    <xf numFmtId="0" fontId="24" fillId="0" borderId="1" xfId="0" applyFont="1" applyBorder="1" applyAlignment="1">
      <alignment vertical="top" wrapText="1"/>
    </xf>
    <xf numFmtId="0" fontId="24" fillId="0" borderId="0" xfId="0" applyFont="1" applyAlignment="1">
      <alignment vertical="top"/>
    </xf>
    <xf numFmtId="0" fontId="10" fillId="6" borderId="1" xfId="0" applyFont="1" applyFill="1" applyBorder="1" applyAlignment="1">
      <alignment vertical="top"/>
    </xf>
    <xf numFmtId="0" fontId="10" fillId="6" borderId="1" xfId="0" applyFont="1" applyFill="1" applyBorder="1" applyAlignment="1">
      <alignment vertical="top" wrapText="1"/>
    </xf>
    <xf numFmtId="0" fontId="14" fillId="0" borderId="1" xfId="0" applyFont="1" applyBorder="1" applyAlignment="1">
      <alignment horizontal="center" vertical="top" wrapText="1"/>
    </xf>
    <xf numFmtId="0" fontId="21" fillId="7" borderId="14" xfId="0" applyFont="1" applyFill="1" applyBorder="1" applyAlignment="1">
      <alignment horizontal="center" vertical="center" textRotation="90" wrapText="1"/>
    </xf>
    <xf numFmtId="0" fontId="18" fillId="0" borderId="0" xfId="0" applyFont="1"/>
    <xf numFmtId="0" fontId="12" fillId="8" borderId="1" xfId="0" applyFont="1" applyFill="1" applyBorder="1" applyAlignment="1">
      <alignment horizontal="left" textRotation="90" wrapText="1"/>
    </xf>
    <xf numFmtId="0" fontId="24" fillId="0" borderId="0" xfId="0" applyFont="1" applyAlignment="1">
      <alignment horizontal="center" vertical="top"/>
    </xf>
    <xf numFmtId="0" fontId="24" fillId="0" borderId="0" xfId="0" applyFont="1" applyAlignment="1">
      <alignment horizontal="left" vertical="top" wrapText="1"/>
    </xf>
    <xf numFmtId="0" fontId="24" fillId="0" borderId="0" xfId="0" applyFont="1" applyAlignment="1">
      <alignment vertical="top" wrapText="1"/>
    </xf>
    <xf numFmtId="0" fontId="14" fillId="0" borderId="0" xfId="0" applyFont="1"/>
    <xf numFmtId="0" fontId="14" fillId="0" borderId="1" xfId="0" applyFont="1" applyBorder="1"/>
    <xf numFmtId="164" fontId="9" fillId="0" borderId="6" xfId="0" applyNumberFormat="1" applyFont="1" applyBorder="1" applyAlignment="1">
      <alignment horizontal="center" vertical="top" wrapText="1"/>
    </xf>
    <xf numFmtId="2" fontId="9" fillId="0" borderId="6" xfId="0" applyNumberFormat="1" applyFont="1" applyBorder="1" applyAlignment="1">
      <alignment horizontal="center" vertical="top" wrapText="1"/>
    </xf>
    <xf numFmtId="0" fontId="12" fillId="3" borderId="1" xfId="0" applyFont="1" applyFill="1" applyBorder="1" applyAlignment="1">
      <alignment vertical="top" wrapText="1"/>
    </xf>
    <xf numFmtId="0" fontId="10" fillId="0" borderId="1" xfId="0" applyFont="1" applyBorder="1" applyAlignment="1">
      <alignment vertical="top" wrapText="1"/>
    </xf>
    <xf numFmtId="0" fontId="10" fillId="3" borderId="1" xfId="0" applyFont="1" applyFill="1" applyBorder="1" applyAlignment="1">
      <alignment vertical="top" wrapText="1"/>
    </xf>
    <xf numFmtId="0" fontId="14" fillId="0" borderId="0" xfId="0" applyFont="1" applyAlignment="1">
      <alignment horizontal="left"/>
    </xf>
    <xf numFmtId="0" fontId="12" fillId="0" borderId="1" xfId="0" applyFont="1" applyBorder="1" applyAlignment="1">
      <alignment vertical="top" wrapText="1"/>
    </xf>
    <xf numFmtId="0" fontId="8" fillId="7" borderId="1" xfId="0" applyFont="1" applyFill="1" applyBorder="1" applyAlignment="1">
      <alignment horizontal="center"/>
    </xf>
    <xf numFmtId="164" fontId="12" fillId="0" borderId="1" xfId="0" applyNumberFormat="1" applyFont="1" applyBorder="1" applyAlignment="1">
      <alignment horizontal="center" vertical="top" wrapText="1"/>
    </xf>
    <xf numFmtId="0" fontId="12" fillId="2" borderId="1" xfId="0" applyFont="1" applyFill="1" applyBorder="1" applyAlignment="1">
      <alignment horizontal="left" vertical="top" wrapText="1"/>
    </xf>
    <xf numFmtId="0" fontId="14" fillId="0" borderId="1" xfId="0" applyFont="1" applyBorder="1" applyAlignment="1">
      <alignment wrapText="1"/>
    </xf>
    <xf numFmtId="0" fontId="27" fillId="0" borderId="0" xfId="0" applyFont="1"/>
    <xf numFmtId="164" fontId="14" fillId="0" borderId="1" xfId="0" applyNumberFormat="1" applyFont="1" applyBorder="1" applyAlignment="1">
      <alignment horizontal="center"/>
    </xf>
    <xf numFmtId="2" fontId="22" fillId="0" borderId="0" xfId="0" applyNumberFormat="1" applyFont="1" applyAlignment="1">
      <alignment horizontal="center"/>
    </xf>
    <xf numFmtId="0" fontId="12" fillId="9" borderId="1" xfId="0" applyFont="1" applyFill="1" applyBorder="1" applyAlignment="1">
      <alignment horizontal="center" vertical="center" wrapText="1"/>
    </xf>
    <xf numFmtId="0" fontId="22" fillId="9" borderId="1" xfId="0" applyFont="1" applyFill="1" applyBorder="1" applyAlignment="1">
      <alignment horizontal="right"/>
    </xf>
    <xf numFmtId="9" fontId="22" fillId="9" borderId="1" xfId="0" applyNumberFormat="1" applyFont="1" applyFill="1" applyBorder="1" applyAlignment="1">
      <alignment horizontal="center"/>
    </xf>
    <xf numFmtId="2" fontId="22" fillId="9" borderId="1" xfId="0" applyNumberFormat="1" applyFont="1" applyFill="1" applyBorder="1" applyAlignment="1">
      <alignment horizontal="center"/>
    </xf>
    <xf numFmtId="0" fontId="22" fillId="9" borderId="1" xfId="0" applyFont="1" applyFill="1" applyBorder="1" applyAlignment="1">
      <alignment horizontal="center"/>
    </xf>
    <xf numFmtId="0" fontId="12" fillId="9" borderId="1" xfId="0" applyFont="1" applyFill="1" applyBorder="1" applyAlignment="1">
      <alignment horizontal="left" vertical="top" wrapText="1"/>
    </xf>
    <xf numFmtId="164" fontId="14" fillId="9" borderId="1" xfId="1" applyNumberFormat="1" applyFont="1" applyFill="1" applyBorder="1" applyAlignment="1">
      <alignment horizontal="center"/>
    </xf>
    <xf numFmtId="0" fontId="8" fillId="7" borderId="3" xfId="0" applyFont="1" applyFill="1" applyBorder="1" applyAlignment="1">
      <alignment vertical="center"/>
    </xf>
    <xf numFmtId="0" fontId="12" fillId="9" borderId="1" xfId="0" applyFont="1" applyFill="1" applyBorder="1" applyAlignment="1">
      <alignment vertical="top"/>
    </xf>
    <xf numFmtId="14" fontId="12" fillId="2" borderId="1" xfId="0" applyNumberFormat="1" applyFont="1" applyFill="1" applyBorder="1" applyAlignment="1">
      <alignment horizontal="center" vertical="center" wrapText="1"/>
    </xf>
    <xf numFmtId="9" fontId="12" fillId="0" borderId="1" xfId="1" applyFont="1" applyBorder="1" applyAlignment="1">
      <alignment horizontal="center" vertical="center"/>
    </xf>
    <xf numFmtId="164" fontId="12" fillId="0" borderId="1" xfId="0" applyNumberFormat="1" applyFont="1" applyBorder="1" applyAlignment="1">
      <alignment horizontal="center" vertical="center"/>
    </xf>
    <xf numFmtId="9" fontId="10" fillId="0" borderId="1" xfId="0" applyNumberFormat="1" applyFont="1" applyBorder="1" applyAlignment="1">
      <alignment horizontal="center" vertical="center"/>
    </xf>
    <xf numFmtId="9" fontId="14" fillId="0" borderId="1" xfId="1" applyFont="1" applyBorder="1" applyAlignment="1">
      <alignment horizontal="center" vertical="center" wrapText="1"/>
    </xf>
    <xf numFmtId="0" fontId="11" fillId="7" borderId="1" xfId="0" applyFont="1" applyFill="1" applyBorder="1" applyAlignment="1">
      <alignment vertical="top"/>
    </xf>
    <xf numFmtId="0" fontId="12"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xf numFmtId="9" fontId="12" fillId="8" borderId="1" xfId="0" applyNumberFormat="1" applyFont="1" applyFill="1" applyBorder="1" applyAlignment="1">
      <alignment horizontal="center" wrapText="1"/>
    </xf>
    <xf numFmtId="9" fontId="12" fillId="0" borderId="1" xfId="0" applyNumberFormat="1" applyFont="1" applyBorder="1" applyAlignment="1">
      <alignment horizontal="center" vertical="center" wrapText="1"/>
    </xf>
    <xf numFmtId="9" fontId="12" fillId="0" borderId="1" xfId="1" applyFont="1" applyBorder="1" applyAlignment="1">
      <alignment horizontal="center" vertical="center" wrapText="1"/>
    </xf>
    <xf numFmtId="9" fontId="10" fillId="5" borderId="1" xfId="0" applyNumberFormat="1" applyFont="1" applyFill="1" applyBorder="1" applyAlignment="1">
      <alignment horizontal="center" vertical="center" wrapText="1"/>
    </xf>
    <xf numFmtId="0" fontId="12" fillId="9" borderId="1" xfId="0" applyFont="1" applyFill="1" applyBorder="1" applyAlignment="1">
      <alignment horizontal="center" vertical="top" wrapText="1"/>
    </xf>
    <xf numFmtId="0" fontId="12" fillId="9" borderId="1" xfId="0" applyFont="1" applyFill="1" applyBorder="1" applyAlignment="1">
      <alignment vertical="top" wrapText="1"/>
    </xf>
    <xf numFmtId="164" fontId="9" fillId="9" borderId="1" xfId="0" applyNumberFormat="1" applyFont="1" applyFill="1" applyBorder="1" applyAlignment="1">
      <alignment horizontal="left" vertical="top" wrapText="1"/>
    </xf>
    <xf numFmtId="1" fontId="9" fillId="9" borderId="1" xfId="0" applyNumberFormat="1" applyFont="1" applyFill="1" applyBorder="1" applyAlignment="1">
      <alignment horizontal="left" vertical="top" wrapText="1"/>
    </xf>
    <xf numFmtId="0" fontId="8" fillId="7" borderId="2" xfId="0" applyFont="1" applyFill="1" applyBorder="1" applyAlignment="1">
      <alignment horizontal="center" wrapText="1"/>
    </xf>
    <xf numFmtId="0" fontId="12" fillId="9" borderId="3" xfId="0" applyFont="1" applyFill="1" applyBorder="1" applyAlignment="1">
      <alignment horizontal="left" vertical="center" wrapText="1"/>
    </xf>
    <xf numFmtId="164" fontId="14" fillId="0" borderId="1" xfId="0" applyNumberFormat="1" applyFont="1" applyBorder="1" applyAlignment="1">
      <alignment horizontal="left" vertical="top" wrapText="1"/>
    </xf>
    <xf numFmtId="164" fontId="14" fillId="0" borderId="1" xfId="0" applyNumberFormat="1" applyFont="1" applyBorder="1" applyAlignment="1">
      <alignment vertical="top" wrapText="1"/>
    </xf>
    <xf numFmtId="0" fontId="9" fillId="9" borderId="1" xfId="0" applyFont="1" applyFill="1" applyBorder="1" applyAlignment="1">
      <alignment horizontal="center" wrapText="1"/>
    </xf>
    <xf numFmtId="164" fontId="10" fillId="9" borderId="1" xfId="1" applyNumberFormat="1" applyFont="1" applyFill="1" applyBorder="1" applyAlignment="1">
      <alignment horizontal="center" vertical="center" wrapText="1"/>
    </xf>
    <xf numFmtId="0" fontId="12" fillId="0" borderId="1" xfId="0" applyFont="1" applyBorder="1" applyAlignment="1">
      <alignment horizontal="center" vertical="top" wrapText="1"/>
    </xf>
    <xf numFmtId="0" fontId="28" fillId="7" borderId="5" xfId="0" applyFont="1" applyFill="1" applyBorder="1" applyAlignment="1">
      <alignment horizontal="center" vertical="center"/>
    </xf>
    <xf numFmtId="0" fontId="28" fillId="7" borderId="4" xfId="0" applyFont="1" applyFill="1" applyBorder="1" applyAlignment="1">
      <alignment horizontal="center" vertical="center"/>
    </xf>
    <xf numFmtId="0" fontId="14" fillId="0" borderId="0" xfId="0" applyFont="1" applyAlignment="1">
      <alignment horizontal="left" vertical="top" wrapText="1"/>
    </xf>
    <xf numFmtId="0" fontId="29" fillId="0" borderId="0" xfId="0" applyFont="1" applyAlignment="1">
      <alignment horizontal="left" vertical="top" wrapText="1"/>
    </xf>
    <xf numFmtId="2" fontId="14" fillId="0" borderId="1" xfId="0" applyNumberFormat="1" applyFont="1" applyBorder="1" applyAlignment="1">
      <alignment horizontal="center"/>
    </xf>
    <xf numFmtId="0" fontId="10" fillId="0" borderId="0" xfId="0" applyFont="1" applyAlignment="1">
      <alignment horizontal="left" vertical="top" wrapText="1"/>
    </xf>
    <xf numFmtId="0" fontId="30" fillId="0" borderId="1" xfId="2" applyFont="1" applyBorder="1" applyAlignment="1">
      <alignment horizontal="center"/>
    </xf>
    <xf numFmtId="0" fontId="14" fillId="0" borderId="0" xfId="0" applyFont="1" applyAlignment="1">
      <alignment horizontal="center" vertical="center"/>
    </xf>
    <xf numFmtId="0" fontId="22" fillId="0" borderId="0" xfId="0" applyFont="1" applyAlignment="1">
      <alignment horizontal="left" vertical="top" wrapText="1"/>
    </xf>
    <xf numFmtId="0" fontId="31" fillId="0" borderId="0" xfId="0" applyFont="1" applyAlignment="1">
      <alignment horizontal="left" vertical="top" wrapText="1"/>
    </xf>
    <xf numFmtId="0" fontId="14" fillId="2" borderId="1" xfId="0" applyFont="1" applyFill="1" applyBorder="1" applyAlignment="1">
      <alignment vertical="center" wrapText="1"/>
    </xf>
    <xf numFmtId="9" fontId="12" fillId="2" borderId="1" xfId="1" applyFont="1" applyFill="1" applyBorder="1" applyAlignment="1">
      <alignment horizontal="center"/>
    </xf>
    <xf numFmtId="2" fontId="12" fillId="2" borderId="1" xfId="0" applyNumberFormat="1" applyFont="1" applyFill="1" applyBorder="1" applyAlignment="1">
      <alignment horizontal="center"/>
    </xf>
    <xf numFmtId="0" fontId="12" fillId="2" borderId="1" xfId="0" applyFont="1" applyFill="1" applyBorder="1" applyAlignment="1">
      <alignment horizontal="center"/>
    </xf>
    <xf numFmtId="0" fontId="12" fillId="2" borderId="1" xfId="0" applyFont="1" applyFill="1" applyBorder="1" applyAlignment="1">
      <alignment horizontal="center" vertical="center" wrapText="1"/>
    </xf>
    <xf numFmtId="0" fontId="24" fillId="9" borderId="1" xfId="0" applyFont="1" applyFill="1" applyBorder="1" applyAlignment="1">
      <alignment horizontal="center" vertical="top" wrapText="1"/>
    </xf>
    <xf numFmtId="0" fontId="32" fillId="0" borderId="0" xfId="0" applyFont="1"/>
    <xf numFmtId="0" fontId="12" fillId="0" borderId="0" xfId="0" applyFont="1" applyAlignment="1">
      <alignment horizontal="left" vertical="top" wrapText="1"/>
    </xf>
    <xf numFmtId="0" fontId="8" fillId="7" borderId="1" xfId="0" applyFont="1" applyFill="1" applyBorder="1" applyAlignment="1">
      <alignment horizontal="center" wrapText="1"/>
    </xf>
    <xf numFmtId="0" fontId="9" fillId="9" borderId="1" xfId="0" applyFont="1" applyFill="1" applyBorder="1" applyAlignment="1">
      <alignment horizontal="left" vertical="top" wrapText="1"/>
    </xf>
    <xf numFmtId="0" fontId="14" fillId="0" borderId="0" xfId="0" applyFont="1" applyAlignment="1">
      <alignment horizontal="center"/>
    </xf>
    <xf numFmtId="0" fontId="9" fillId="0" borderId="10" xfId="0" applyFont="1" applyBorder="1" applyAlignment="1">
      <alignment wrapText="1"/>
    </xf>
    <xf numFmtId="0" fontId="8" fillId="7" borderId="3" xfId="0" applyFont="1" applyFill="1" applyBorder="1" applyAlignment="1">
      <alignment horizontal="center" wrapText="1"/>
    </xf>
    <xf numFmtId="0" fontId="12" fillId="2" borderId="4" xfId="0" applyFont="1" applyFill="1" applyBorder="1" applyAlignment="1">
      <alignment horizontal="left" vertical="top" wrapText="1"/>
    </xf>
    <xf numFmtId="0" fontId="15" fillId="0" borderId="19" xfId="0" applyFont="1" applyBorder="1" applyAlignment="1">
      <alignment vertical="center"/>
    </xf>
    <xf numFmtId="0" fontId="15" fillId="0" borderId="9" xfId="0" applyFont="1" applyBorder="1" applyAlignment="1">
      <alignment vertical="center"/>
    </xf>
    <xf numFmtId="0" fontId="22" fillId="0" borderId="0" xfId="0" applyFont="1" applyAlignment="1">
      <alignment vertical="top" wrapText="1"/>
    </xf>
    <xf numFmtId="0" fontId="28" fillId="7" borderId="1" xfId="0" applyFont="1" applyFill="1" applyBorder="1"/>
    <xf numFmtId="0" fontId="3" fillId="9" borderId="1" xfId="0" applyFont="1" applyFill="1" applyBorder="1" applyAlignment="1">
      <alignment horizontal="center" wrapText="1"/>
    </xf>
    <xf numFmtId="0" fontId="28" fillId="7" borderId="1" xfId="0" applyFont="1" applyFill="1" applyBorder="1" applyAlignment="1">
      <alignment horizontal="center" wrapText="1"/>
    </xf>
    <xf numFmtId="9" fontId="28" fillId="7" borderId="1" xfId="0" applyNumberFormat="1" applyFont="1" applyFill="1" applyBorder="1" applyAlignment="1">
      <alignment horizontal="center" wrapText="1"/>
    </xf>
    <xf numFmtId="0" fontId="33" fillId="0" borderId="0" xfId="0" applyFont="1" applyAlignment="1">
      <alignment horizontal="left" vertical="center" wrapText="1"/>
    </xf>
    <xf numFmtId="164" fontId="14" fillId="0" borderId="1" xfId="1" applyNumberFormat="1" applyFont="1" applyFill="1" applyBorder="1" applyAlignment="1">
      <alignment horizontal="center"/>
    </xf>
    <xf numFmtId="0" fontId="34" fillId="0" borderId="0" xfId="0" applyFont="1"/>
    <xf numFmtId="0" fontId="1" fillId="0" borderId="0" xfId="0" applyFont="1" applyAlignment="1">
      <alignment vertical="top" wrapText="1"/>
    </xf>
    <xf numFmtId="0" fontId="14" fillId="0" borderId="0" xfId="0" applyFont="1" applyAlignment="1">
      <alignment vertical="top"/>
    </xf>
    <xf numFmtId="0" fontId="10" fillId="8" borderId="1" xfId="0" applyFont="1" applyFill="1" applyBorder="1" applyAlignment="1">
      <alignment horizontal="center" wrapText="1"/>
    </xf>
    <xf numFmtId="0" fontId="14" fillId="0" borderId="0" xfId="0" applyFont="1" applyAlignment="1">
      <alignment wrapText="1"/>
    </xf>
    <xf numFmtId="0" fontId="14" fillId="0" borderId="0" xfId="0" applyFont="1" applyAlignment="1">
      <alignment vertical="top" wrapText="1"/>
    </xf>
    <xf numFmtId="14" fontId="10" fillId="0" borderId="1" xfId="0" applyNumberFormat="1" applyFont="1" applyBorder="1" applyAlignment="1">
      <alignment horizontal="center" vertical="center" wrapText="1"/>
    </xf>
    <xf numFmtId="14" fontId="14"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4" fillId="0" borderId="0" xfId="0" applyFont="1" applyAlignment="1">
      <alignment horizontal="center" vertical="top"/>
    </xf>
    <xf numFmtId="0" fontId="33" fillId="0" borderId="0" xfId="0" applyFont="1" applyAlignment="1">
      <alignment wrapText="1"/>
    </xf>
    <xf numFmtId="0" fontId="14" fillId="0" borderId="2" xfId="0" applyFont="1" applyBorder="1" applyAlignment="1">
      <alignment horizontal="center"/>
    </xf>
    <xf numFmtId="0" fontId="14" fillId="0" borderId="2" xfId="0" applyFont="1" applyBorder="1"/>
    <xf numFmtId="0" fontId="34" fillId="0" borderId="0" xfId="0" applyFont="1" applyAlignment="1">
      <alignment horizontal="left" vertical="top" wrapText="1"/>
    </xf>
    <xf numFmtId="0" fontId="5" fillId="0" borderId="0" xfId="0" applyFont="1" applyAlignment="1">
      <alignment horizontal="left" vertical="top" wrapText="1"/>
    </xf>
    <xf numFmtId="0" fontId="9" fillId="0" borderId="0" xfId="0" applyFont="1" applyAlignment="1">
      <alignment horizontal="left" vertical="top" wrapText="1"/>
    </xf>
    <xf numFmtId="164" fontId="10" fillId="10" borderId="1" xfId="1" applyNumberFormat="1" applyFont="1" applyFill="1" applyBorder="1" applyAlignment="1">
      <alignment horizontal="center" vertical="center" wrapText="1"/>
    </xf>
    <xf numFmtId="14" fontId="12" fillId="0" borderId="3" xfId="0" applyNumberFormat="1" applyFont="1" applyBorder="1" applyAlignment="1">
      <alignment horizontal="center" vertical="center" wrapText="1"/>
    </xf>
    <xf numFmtId="14" fontId="12" fillId="0" borderId="6" xfId="0" applyNumberFormat="1" applyFont="1" applyBorder="1" applyAlignment="1">
      <alignment horizontal="center" vertical="center" wrapText="1"/>
    </xf>
    <xf numFmtId="14" fontId="12" fillId="0" borderId="2" xfId="0" applyNumberFormat="1" applyFont="1" applyBorder="1" applyAlignment="1">
      <alignment horizontal="center" vertical="center" wrapText="1"/>
    </xf>
    <xf numFmtId="14" fontId="12" fillId="0" borderId="0" xfId="0" applyNumberFormat="1" applyFont="1" applyAlignment="1">
      <alignment horizontal="center" vertical="center" wrapText="1"/>
    </xf>
    <xf numFmtId="0" fontId="12" fillId="3" borderId="1" xfId="0" applyFont="1" applyFill="1" applyBorder="1" applyAlignment="1">
      <alignment vertical="top"/>
    </xf>
    <xf numFmtId="164" fontId="12" fillId="3" borderId="1" xfId="0" applyNumberFormat="1" applyFont="1" applyFill="1" applyBorder="1" applyAlignment="1">
      <alignment horizontal="center" vertical="top" wrapText="1"/>
    </xf>
    <xf numFmtId="0" fontId="12" fillId="3" borderId="1" xfId="0" applyFont="1" applyFill="1" applyBorder="1" applyAlignment="1">
      <alignment horizontal="left" vertical="top" wrapText="1"/>
    </xf>
    <xf numFmtId="0" fontId="9" fillId="0" borderId="1" xfId="0" applyFont="1" applyBorder="1" applyAlignment="1">
      <alignment horizontal="right" vertical="center" wrapText="1"/>
    </xf>
    <xf numFmtId="164" fontId="9" fillId="0" borderId="1" xfId="0" applyNumberFormat="1" applyFont="1" applyBorder="1" applyAlignment="1">
      <alignment horizontal="center" vertical="center" wrapText="1"/>
    </xf>
    <xf numFmtId="2" fontId="9" fillId="0" borderId="1" xfId="0" applyNumberFormat="1" applyFont="1" applyBorder="1" applyAlignment="1">
      <alignment horizontal="center" vertical="center" wrapText="1"/>
    </xf>
    <xf numFmtId="0" fontId="28" fillId="7" borderId="4" xfId="0" applyFont="1" applyFill="1" applyBorder="1"/>
    <xf numFmtId="0" fontId="8" fillId="7" borderId="3" xfId="0" applyFont="1" applyFill="1" applyBorder="1"/>
    <xf numFmtId="0" fontId="18" fillId="0" borderId="0" xfId="0" applyFont="1" applyAlignment="1">
      <alignment vertical="top"/>
    </xf>
    <xf numFmtId="164" fontId="9" fillId="9" borderId="1" xfId="0" applyNumberFormat="1" applyFont="1" applyFill="1" applyBorder="1" applyAlignment="1">
      <alignment horizontal="center" vertical="top" wrapText="1"/>
    </xf>
    <xf numFmtId="0" fontId="9" fillId="9" borderId="1" xfId="0" applyFont="1" applyFill="1" applyBorder="1" applyAlignment="1">
      <alignment horizontal="center" vertical="top" wrapText="1"/>
    </xf>
    <xf numFmtId="1" fontId="9" fillId="9" borderId="1" xfId="0" applyNumberFormat="1" applyFont="1" applyFill="1" applyBorder="1" applyAlignment="1">
      <alignment horizontal="center" vertical="top" wrapText="1"/>
    </xf>
    <xf numFmtId="2" fontId="9" fillId="9" borderId="1" xfId="0" applyNumberFormat="1" applyFont="1" applyFill="1" applyBorder="1" applyAlignment="1">
      <alignment horizontal="center" vertical="top" wrapText="1"/>
    </xf>
    <xf numFmtId="0" fontId="12" fillId="9" borderId="15" xfId="0" applyFont="1" applyFill="1" applyBorder="1" applyAlignment="1">
      <alignment horizontal="center" vertical="top" wrapText="1"/>
    </xf>
    <xf numFmtId="0" fontId="12" fillId="9" borderId="15" xfId="0" applyFont="1" applyFill="1" applyBorder="1" applyAlignment="1">
      <alignment horizontal="left" vertical="top" wrapText="1"/>
    </xf>
    <xf numFmtId="0" fontId="27" fillId="0" borderId="0" xfId="0" applyFont="1" applyAlignment="1">
      <alignment vertical="top"/>
    </xf>
    <xf numFmtId="0" fontId="10" fillId="9" borderId="1" xfId="0" applyFont="1" applyFill="1" applyBorder="1" applyAlignment="1">
      <alignment vertical="top"/>
    </xf>
    <xf numFmtId="0" fontId="10" fillId="9" borderId="1" xfId="0" applyFont="1" applyFill="1" applyBorder="1" applyAlignment="1">
      <alignment vertical="top" wrapText="1"/>
    </xf>
    <xf numFmtId="0" fontId="24" fillId="0" borderId="1" xfId="0" quotePrefix="1" applyFont="1" applyBorder="1" applyAlignment="1">
      <alignment vertical="top" wrapText="1"/>
    </xf>
    <xf numFmtId="0" fontId="39" fillId="0" borderId="1" xfId="0" applyFont="1" applyBorder="1" applyAlignment="1">
      <alignment vertical="top" wrapText="1"/>
    </xf>
    <xf numFmtId="0" fontId="7" fillId="0" borderId="0" xfId="0" applyFont="1" applyAlignment="1">
      <alignment horizontal="right"/>
    </xf>
    <xf numFmtId="0" fontId="28" fillId="7" borderId="1" xfId="0" applyFont="1" applyFill="1" applyBorder="1" applyAlignment="1">
      <alignment vertical="center"/>
    </xf>
    <xf numFmtId="0" fontId="9" fillId="0" borderId="1" xfId="0" applyFont="1" applyBorder="1" applyAlignment="1">
      <alignment vertical="top" wrapText="1"/>
    </xf>
    <xf numFmtId="0" fontId="10" fillId="0" borderId="0" xfId="0" applyFont="1" applyAlignment="1">
      <alignment horizontal="center" vertical="center" wrapText="1"/>
    </xf>
    <xf numFmtId="0" fontId="14" fillId="0" borderId="1" xfId="0" applyFont="1" applyBorder="1" applyAlignment="1">
      <alignment horizontal="center"/>
    </xf>
    <xf numFmtId="0" fontId="22" fillId="0" borderId="0" xfId="0" applyFont="1"/>
    <xf numFmtId="0" fontId="12" fillId="0" borderId="1" xfId="0" applyFont="1" applyBorder="1" applyAlignment="1">
      <alignment horizontal="left" vertical="top" wrapText="1"/>
    </xf>
    <xf numFmtId="0" fontId="12" fillId="0" borderId="3" xfId="0" applyFont="1" applyBorder="1" applyAlignment="1">
      <alignment horizontal="left" vertical="top" wrapText="1"/>
    </xf>
    <xf numFmtId="0" fontId="12" fillId="0" borderId="4" xfId="0" applyFont="1" applyBorder="1" applyAlignment="1">
      <alignment horizontal="left" vertical="top" wrapText="1"/>
    </xf>
    <xf numFmtId="0" fontId="10" fillId="8" borderId="2" xfId="0" applyFont="1" applyFill="1" applyBorder="1" applyAlignment="1">
      <alignment horizontal="center" wrapText="1"/>
    </xf>
    <xf numFmtId="0" fontId="28" fillId="7" borderId="3" xfId="0" applyFont="1" applyFill="1" applyBorder="1" applyAlignment="1">
      <alignment vertical="center"/>
    </xf>
    <xf numFmtId="0" fontId="28" fillId="7" borderId="5" xfId="0" applyFont="1" applyFill="1" applyBorder="1" applyAlignment="1">
      <alignment vertical="center"/>
    </xf>
    <xf numFmtId="0" fontId="28" fillId="7" borderId="4" xfId="0" applyFont="1" applyFill="1" applyBorder="1" applyAlignment="1">
      <alignment vertical="center"/>
    </xf>
    <xf numFmtId="2" fontId="9" fillId="9" borderId="15" xfId="0" applyNumberFormat="1" applyFont="1" applyFill="1" applyBorder="1" applyAlignment="1">
      <alignment horizontal="center" vertical="top" wrapText="1"/>
    </xf>
    <xf numFmtId="0" fontId="6" fillId="0" borderId="0" xfId="0" applyFont="1" applyAlignment="1">
      <alignment horizontal="left" vertical="center"/>
    </xf>
    <xf numFmtId="0" fontId="8" fillId="7" borderId="0" xfId="0" applyFont="1" applyFill="1" applyAlignment="1">
      <alignment horizontal="center"/>
    </xf>
    <xf numFmtId="0" fontId="8" fillId="7" borderId="3" xfId="0" applyFont="1" applyFill="1" applyBorder="1" applyAlignment="1">
      <alignment horizontal="center"/>
    </xf>
    <xf numFmtId="0" fontId="8" fillId="7" borderId="5" xfId="0" applyFont="1" applyFill="1" applyBorder="1" applyAlignment="1">
      <alignment horizontal="center"/>
    </xf>
    <xf numFmtId="0" fontId="14" fillId="0" borderId="3" xfId="0" applyFont="1" applyBorder="1" applyAlignment="1">
      <alignment horizontal="center"/>
    </xf>
    <xf numFmtId="0" fontId="14" fillId="0" borderId="5" xfId="0" applyFont="1" applyBorder="1" applyAlignment="1">
      <alignment horizontal="center"/>
    </xf>
    <xf numFmtId="0" fontId="14" fillId="0" borderId="4" xfId="0" applyFont="1" applyBorder="1" applyAlignment="1">
      <alignment horizontal="center"/>
    </xf>
    <xf numFmtId="0" fontId="2" fillId="7" borderId="13" xfId="0" applyFont="1" applyFill="1" applyBorder="1" applyAlignment="1">
      <alignment horizontal="left" vertical="top" wrapText="1"/>
    </xf>
    <xf numFmtId="0" fontId="2" fillId="7" borderId="10" xfId="0" applyFont="1" applyFill="1" applyBorder="1" applyAlignment="1">
      <alignment horizontal="left" vertical="top" wrapText="1"/>
    </xf>
    <xf numFmtId="0" fontId="2" fillId="7" borderId="11" xfId="0" applyFont="1" applyFill="1" applyBorder="1" applyAlignment="1">
      <alignment horizontal="left" vertical="top" wrapText="1"/>
    </xf>
    <xf numFmtId="0" fontId="2" fillId="7" borderId="8" xfId="0" applyFont="1" applyFill="1" applyBorder="1" applyAlignment="1">
      <alignment horizontal="left" vertical="top" wrapText="1"/>
    </xf>
    <xf numFmtId="0" fontId="8" fillId="7" borderId="7" xfId="0" applyFont="1" applyFill="1" applyBorder="1" applyAlignment="1">
      <alignment horizontal="center" vertical="center" wrapText="1"/>
    </xf>
    <xf numFmtId="0" fontId="8" fillId="7" borderId="11" xfId="0" applyFont="1" applyFill="1" applyBorder="1" applyAlignment="1">
      <alignment horizontal="center" vertical="center" wrapText="1"/>
    </xf>
    <xf numFmtId="0" fontId="8" fillId="7" borderId="8" xfId="0" applyFont="1" applyFill="1" applyBorder="1" applyAlignment="1">
      <alignment horizontal="center" vertical="center" wrapText="1"/>
    </xf>
    <xf numFmtId="0" fontId="8" fillId="7" borderId="3" xfId="0" applyFont="1" applyFill="1" applyBorder="1" applyAlignment="1">
      <alignment horizontal="center" vertical="center" wrapText="1"/>
    </xf>
    <xf numFmtId="0" fontId="8" fillId="7" borderId="5" xfId="0" applyFont="1" applyFill="1" applyBorder="1" applyAlignment="1">
      <alignment horizontal="center" vertical="center" wrapText="1"/>
    </xf>
    <xf numFmtId="0" fontId="8" fillId="7" borderId="4" xfId="0" applyFont="1" applyFill="1" applyBorder="1" applyAlignment="1">
      <alignment horizontal="center" vertical="center" wrapText="1"/>
    </xf>
    <xf numFmtId="0" fontId="2" fillId="7" borderId="2" xfId="0" applyFont="1" applyFill="1" applyBorder="1" applyAlignment="1">
      <alignment horizontal="center" wrapText="1"/>
    </xf>
    <xf numFmtId="0" fontId="0" fillId="0" borderId="6" xfId="0" applyBorder="1" applyAlignment="1">
      <alignment horizontal="center" wrapText="1"/>
    </xf>
    <xf numFmtId="0" fontId="20" fillId="0" borderId="3" xfId="0" applyFont="1" applyBorder="1" applyAlignment="1">
      <alignment vertical="top" wrapText="1"/>
    </xf>
    <xf numFmtId="0" fontId="20" fillId="0" borderId="4" xfId="0" applyFont="1" applyBorder="1" applyAlignment="1">
      <alignment vertical="top" wrapText="1"/>
    </xf>
    <xf numFmtId="0" fontId="8" fillId="7" borderId="12" xfId="0" applyFont="1" applyFill="1" applyBorder="1" applyAlignment="1">
      <alignment horizontal="center" wrapText="1"/>
    </xf>
    <xf numFmtId="0" fontId="8" fillId="7" borderId="0" xfId="0" applyFont="1" applyFill="1" applyAlignment="1">
      <alignment horizontal="center" wrapText="1"/>
    </xf>
    <xf numFmtId="0" fontId="8" fillId="7" borderId="7" xfId="0" applyFont="1" applyFill="1" applyBorder="1" applyAlignment="1">
      <alignment horizontal="center" wrapText="1"/>
    </xf>
    <xf numFmtId="0" fontId="8" fillId="7" borderId="11" xfId="0" applyFont="1" applyFill="1" applyBorder="1" applyAlignment="1">
      <alignment horizontal="center" wrapText="1"/>
    </xf>
    <xf numFmtId="0" fontId="26" fillId="0" borderId="3" xfId="0" applyFont="1" applyBorder="1" applyAlignment="1">
      <alignment vertical="top" wrapText="1"/>
    </xf>
    <xf numFmtId="0" fontId="26" fillId="0" borderId="4" xfId="0" applyFont="1" applyBorder="1" applyAlignment="1">
      <alignment vertical="top" wrapText="1"/>
    </xf>
    <xf numFmtId="164" fontId="9" fillId="9" borderId="16" xfId="0" applyNumberFormat="1" applyFont="1" applyFill="1" applyBorder="1" applyAlignment="1">
      <alignment horizontal="right" vertical="top" wrapText="1"/>
    </xf>
    <xf numFmtId="164" fontId="9" fillId="9" borderId="17" xfId="0" applyNumberFormat="1" applyFont="1" applyFill="1" applyBorder="1" applyAlignment="1">
      <alignment horizontal="right" vertical="top" wrapText="1"/>
    </xf>
    <xf numFmtId="164" fontId="9" fillId="9" borderId="18" xfId="0" applyNumberFormat="1" applyFont="1" applyFill="1" applyBorder="1" applyAlignment="1">
      <alignment horizontal="right" vertical="top" wrapText="1"/>
    </xf>
    <xf numFmtId="0" fontId="8" fillId="7" borderId="3" xfId="0" applyFont="1" applyFill="1" applyBorder="1" applyAlignment="1">
      <alignment horizontal="left" wrapText="1"/>
    </xf>
    <xf numFmtId="0" fontId="8" fillId="7" borderId="5" xfId="0" applyFont="1" applyFill="1" applyBorder="1" applyAlignment="1">
      <alignment horizontal="left" wrapText="1"/>
    </xf>
    <xf numFmtId="0" fontId="7" fillId="0" borderId="0" xfId="0" applyFont="1" applyAlignment="1">
      <alignment horizontal="right"/>
    </xf>
    <xf numFmtId="0" fontId="9" fillId="0" borderId="1" xfId="0" applyFont="1" applyBorder="1" applyAlignment="1">
      <alignment vertical="top" wrapText="1"/>
    </xf>
    <xf numFmtId="0" fontId="28" fillId="7" borderId="1" xfId="0" applyFont="1" applyFill="1" applyBorder="1" applyAlignment="1">
      <alignment vertical="center"/>
    </xf>
    <xf numFmtId="0" fontId="8" fillId="7" borderId="1" xfId="0" applyFont="1" applyFill="1" applyBorder="1"/>
    <xf numFmtId="0" fontId="9" fillId="0" borderId="1" xfId="0" applyFont="1" applyBorder="1" applyAlignment="1">
      <alignment horizontal="left" vertical="top" wrapText="1"/>
    </xf>
    <xf numFmtId="0" fontId="9" fillId="0" borderId="1" xfId="0" applyFont="1" applyBorder="1" applyAlignment="1">
      <alignment vertical="center" wrapText="1"/>
    </xf>
    <xf numFmtId="0" fontId="9" fillId="0" borderId="1" xfId="0" applyFont="1" applyBorder="1" applyAlignment="1">
      <alignment horizontal="left" vertical="center" wrapText="1"/>
    </xf>
    <xf numFmtId="0" fontId="10" fillId="0" borderId="0" xfId="0" applyFont="1" applyAlignment="1">
      <alignment horizontal="center" vertical="center" wrapText="1"/>
    </xf>
    <xf numFmtId="0" fontId="22" fillId="0" borderId="0" xfId="0" applyFont="1" applyAlignment="1">
      <alignment horizontal="right"/>
    </xf>
    <xf numFmtId="0" fontId="10" fillId="8" borderId="1" xfId="0" applyFont="1" applyFill="1" applyBorder="1" applyAlignment="1">
      <alignment horizontal="center"/>
    </xf>
    <xf numFmtId="0" fontId="10" fillId="4" borderId="1" xfId="0" applyFont="1" applyFill="1" applyBorder="1" applyAlignment="1">
      <alignment horizontal="right" vertical="center"/>
    </xf>
    <xf numFmtId="0" fontId="12" fillId="0" borderId="1" xfId="0" applyFont="1" applyBorder="1" applyAlignment="1">
      <alignment horizontal="left" vertical="top" wrapText="1"/>
    </xf>
    <xf numFmtId="0" fontId="0" fillId="0" borderId="1" xfId="0" applyBorder="1" applyAlignment="1">
      <alignment horizontal="left" vertical="top" wrapText="1"/>
    </xf>
    <xf numFmtId="0" fontId="28" fillId="7" borderId="3" xfId="0" applyFont="1" applyFill="1" applyBorder="1" applyAlignment="1">
      <alignment vertical="center"/>
    </xf>
    <xf numFmtId="0" fontId="28" fillId="7" borderId="5" xfId="0" applyFont="1" applyFill="1" applyBorder="1" applyAlignment="1">
      <alignment vertical="center"/>
    </xf>
    <xf numFmtId="0" fontId="28" fillId="7" borderId="4" xfId="0" applyFont="1" applyFill="1" applyBorder="1" applyAlignment="1">
      <alignment vertical="center"/>
    </xf>
    <xf numFmtId="0" fontId="11" fillId="7" borderId="3" xfId="0" applyFont="1" applyFill="1" applyBorder="1" applyAlignment="1">
      <alignment vertical="top" wrapText="1"/>
    </xf>
    <xf numFmtId="0" fontId="11" fillId="7" borderId="5" xfId="0" applyFont="1" applyFill="1" applyBorder="1" applyAlignment="1">
      <alignment vertical="top" wrapText="1"/>
    </xf>
    <xf numFmtId="0" fontId="11" fillId="7" borderId="4" xfId="0" applyFont="1" applyFill="1" applyBorder="1" applyAlignment="1">
      <alignment vertical="top" wrapText="1"/>
    </xf>
    <xf numFmtId="0" fontId="12" fillId="0" borderId="3" xfId="0" applyFont="1" applyBorder="1" applyAlignment="1">
      <alignment horizontal="left" vertical="top" wrapText="1"/>
    </xf>
    <xf numFmtId="0" fontId="0" fillId="0" borderId="4" xfId="0" applyBorder="1" applyAlignment="1">
      <alignment horizontal="left" vertical="top" wrapText="1"/>
    </xf>
    <xf numFmtId="0" fontId="30" fillId="0" borderId="1" xfId="2" applyFont="1" applyFill="1" applyBorder="1" applyAlignment="1">
      <alignment horizontal="left" vertical="center" wrapText="1"/>
    </xf>
    <xf numFmtId="0" fontId="11" fillId="7" borderId="1" xfId="0" applyFont="1" applyFill="1" applyBorder="1" applyAlignment="1">
      <alignment vertical="top" wrapText="1"/>
    </xf>
    <xf numFmtId="0" fontId="12" fillId="0" borderId="4" xfId="0" applyFont="1" applyBorder="1" applyAlignment="1">
      <alignment horizontal="left" vertical="top" wrapText="1"/>
    </xf>
    <xf numFmtId="0" fontId="14" fillId="0" borderId="1" xfId="0" applyFont="1" applyBorder="1" applyAlignment="1">
      <alignment horizontal="right" vertical="center"/>
    </xf>
    <xf numFmtId="0" fontId="11" fillId="7" borderId="1" xfId="0" applyFont="1" applyFill="1" applyBorder="1" applyAlignment="1">
      <alignment horizontal="left" vertical="top" wrapText="1"/>
    </xf>
    <xf numFmtId="0" fontId="12" fillId="8" borderId="1" xfId="0" applyFont="1" applyFill="1" applyBorder="1" applyAlignment="1">
      <alignment horizontal="center"/>
    </xf>
    <xf numFmtId="0" fontId="14" fillId="0" borderId="1" xfId="0" applyFont="1" applyBorder="1" applyAlignment="1">
      <alignment horizontal="center"/>
    </xf>
    <xf numFmtId="0" fontId="14" fillId="0" borderId="1" xfId="0" applyFont="1" applyBorder="1" applyAlignment="1">
      <alignment horizontal="left" vertical="center" wrapText="1"/>
    </xf>
    <xf numFmtId="0" fontId="10" fillId="8" borderId="2" xfId="0" applyFont="1" applyFill="1" applyBorder="1" applyAlignment="1">
      <alignment horizontal="center" wrapText="1"/>
    </xf>
    <xf numFmtId="0" fontId="22" fillId="0" borderId="0" xfId="0" applyFont="1"/>
    <xf numFmtId="0" fontId="12" fillId="0" borderId="5" xfId="0" applyFont="1" applyBorder="1" applyAlignment="1">
      <alignment horizontal="left" vertical="top" wrapText="1"/>
    </xf>
  </cellXfs>
  <cellStyles count="3">
    <cellStyle name="Hyperlink" xfId="2" builtinId="8"/>
    <cellStyle name="Normal" xfId="0" builtinId="0"/>
    <cellStyle name="Percent" xfId="1" builtinId="5"/>
  </cellStyles>
  <dxfs count="0"/>
  <tableStyles count="0" defaultTableStyle="TableStyleMedium9" defaultPivotStyle="PivotStyleLight16"/>
  <colors>
    <mruColors>
      <color rgb="FFFFFFCC"/>
      <color rgb="FF417A84"/>
      <color rgb="FFDDECEE"/>
      <color rgb="FFF2F2F2"/>
      <color rgb="FF1A3292"/>
      <color rgb="FFFFFFFF"/>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831157-CD8C-4F9E-863E-1F9B873ADADD}">
  <dimension ref="A1:K9"/>
  <sheetViews>
    <sheetView tabSelected="1" zoomScaleNormal="100" workbookViewId="0"/>
  </sheetViews>
  <sheetFormatPr defaultColWidth="9.140625" defaultRowHeight="16.5" x14ac:dyDescent="0.3"/>
  <cols>
    <col min="1" max="1" width="5.140625" style="7" customWidth="1"/>
    <col min="2" max="3" width="24.5703125" style="7" customWidth="1"/>
    <col min="4" max="16384" width="9.140625" style="7"/>
  </cols>
  <sheetData>
    <row r="1" spans="1:11" x14ac:dyDescent="0.3">
      <c r="B1" s="29" t="s">
        <v>0</v>
      </c>
      <c r="C1" s="7" t="s">
        <v>1</v>
      </c>
      <c r="E1" s="22"/>
      <c r="F1" s="22"/>
      <c r="G1" s="22"/>
      <c r="H1" s="22"/>
    </row>
    <row r="2" spans="1:11" x14ac:dyDescent="0.3">
      <c r="E2" s="22"/>
      <c r="F2" s="22"/>
      <c r="G2" s="22"/>
      <c r="H2" s="22"/>
    </row>
    <row r="3" spans="1:11" x14ac:dyDescent="0.3">
      <c r="B3" s="29" t="s">
        <v>2</v>
      </c>
      <c r="C3" s="29" t="s">
        <v>3</v>
      </c>
      <c r="E3" s="22"/>
      <c r="F3" s="22"/>
      <c r="G3" s="22"/>
      <c r="H3" s="22"/>
    </row>
    <row r="4" spans="1:11" x14ac:dyDescent="0.3">
      <c r="A4" s="7">
        <v>1</v>
      </c>
      <c r="B4" s="7" t="s">
        <v>4</v>
      </c>
      <c r="C4" s="7" t="s">
        <v>5</v>
      </c>
      <c r="E4" s="191"/>
      <c r="F4" s="191"/>
      <c r="G4" s="191"/>
      <c r="H4" s="191"/>
    </row>
    <row r="5" spans="1:11" x14ac:dyDescent="0.3">
      <c r="A5" s="7">
        <v>2</v>
      </c>
      <c r="B5" s="7" t="s">
        <v>6</v>
      </c>
      <c r="C5" s="7" t="s">
        <v>7</v>
      </c>
      <c r="E5" s="22"/>
      <c r="F5" s="22"/>
      <c r="G5" s="22"/>
      <c r="H5" s="22"/>
    </row>
    <row r="6" spans="1:11" x14ac:dyDescent="0.3">
      <c r="A6" s="7">
        <v>3</v>
      </c>
      <c r="B6" s="7" t="s">
        <v>8</v>
      </c>
      <c r="C6" s="7" t="s">
        <v>9</v>
      </c>
      <c r="E6" s="22"/>
      <c r="F6" s="22"/>
      <c r="G6" s="22"/>
      <c r="H6" s="22"/>
    </row>
    <row r="7" spans="1:11" x14ac:dyDescent="0.3">
      <c r="A7" s="7">
        <v>4</v>
      </c>
      <c r="B7" s="7" t="s">
        <v>10</v>
      </c>
      <c r="C7" s="7" t="s">
        <v>11</v>
      </c>
      <c r="D7" s="55" t="s">
        <v>12</v>
      </c>
      <c r="E7" s="55"/>
      <c r="F7" s="55"/>
      <c r="G7" s="55"/>
      <c r="H7" s="55"/>
      <c r="I7" s="55"/>
      <c r="J7" s="55"/>
      <c r="K7" s="55"/>
    </row>
    <row r="8" spans="1:11" x14ac:dyDescent="0.3">
      <c r="D8" s="28"/>
      <c r="E8" s="22"/>
      <c r="F8" s="22"/>
      <c r="G8" s="22"/>
      <c r="H8" s="22"/>
    </row>
    <row r="9" spans="1:11" x14ac:dyDescent="0.3">
      <c r="D9" s="28"/>
      <c r="E9" s="22"/>
      <c r="F9" s="22"/>
      <c r="G9" s="22"/>
      <c r="H9" s="22"/>
    </row>
  </sheetData>
  <mergeCells count="1">
    <mergeCell ref="E4:H4"/>
  </mergeCells>
  <phoneticPr fontId="16"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345B31-FDB2-48EA-B4B7-9848F9E8CDB2}">
  <dimension ref="A1:I19"/>
  <sheetViews>
    <sheetView zoomScaleNormal="100" workbookViewId="0">
      <selection activeCell="G21" sqref="G21"/>
    </sheetView>
  </sheetViews>
  <sheetFormatPr defaultColWidth="9.140625" defaultRowHeight="15" x14ac:dyDescent="0.25"/>
  <cols>
    <col min="1" max="1" width="7.7109375" customWidth="1"/>
    <col min="2" max="2" width="60.7109375" customWidth="1"/>
    <col min="3" max="3" width="11.7109375" style="12" customWidth="1"/>
    <col min="4" max="6" width="11.7109375" customWidth="1"/>
    <col min="7" max="7" width="10.5703125" customWidth="1"/>
  </cols>
  <sheetData>
    <row r="1" spans="1:9" ht="18.75" customHeight="1" x14ac:dyDescent="0.25">
      <c r="A1" s="192" t="s">
        <v>13</v>
      </c>
      <c r="B1" s="192"/>
      <c r="C1" s="192"/>
      <c r="D1" s="192"/>
      <c r="E1" s="192"/>
      <c r="F1" s="192"/>
    </row>
    <row r="2" spans="1:9" x14ac:dyDescent="0.25">
      <c r="A2" s="193" t="str">
        <f>'Bidder-Key Staff'!C1</f>
        <v>Tetrus</v>
      </c>
      <c r="B2" s="194"/>
      <c r="C2" s="194"/>
      <c r="D2" s="194"/>
      <c r="E2" s="194"/>
      <c r="F2" s="194"/>
    </row>
    <row r="3" spans="1:9" s="50" customFormat="1" ht="36.4" customHeight="1" x14ac:dyDescent="0.25">
      <c r="A3" s="30"/>
      <c r="B3" s="30" t="s">
        <v>14</v>
      </c>
      <c r="C3" s="30" t="s">
        <v>15</v>
      </c>
      <c r="D3" s="30" t="s">
        <v>16</v>
      </c>
      <c r="E3" s="30" t="s">
        <v>17</v>
      </c>
      <c r="F3" s="30" t="s">
        <v>18</v>
      </c>
    </row>
    <row r="4" spans="1:9" s="7" customFormat="1" ht="33" customHeight="1" x14ac:dyDescent="0.3">
      <c r="A4" s="117">
        <v>1</v>
      </c>
      <c r="B4" s="113" t="s">
        <v>19</v>
      </c>
      <c r="C4" s="114">
        <v>0.1</v>
      </c>
      <c r="D4" s="115">
        <f>ROUND('U&amp;A-1 '!AF7,2)</f>
        <v>2.8</v>
      </c>
      <c r="E4" s="116">
        <v>4</v>
      </c>
      <c r="F4" s="115">
        <f>ROUND(D4/E4*C4*100,2)</f>
        <v>7</v>
      </c>
      <c r="G4"/>
    </row>
    <row r="5" spans="1:9" s="7" customFormat="1" ht="33" customHeight="1" x14ac:dyDescent="0.3">
      <c r="A5" s="117">
        <v>2</v>
      </c>
      <c r="B5" s="113" t="s">
        <v>20</v>
      </c>
      <c r="C5" s="114">
        <v>0.1</v>
      </c>
      <c r="D5" s="115">
        <f>ROUND('U&amp;A-2'!AF8,2)</f>
        <v>3.23</v>
      </c>
      <c r="E5" s="116">
        <v>4</v>
      </c>
      <c r="F5" s="115">
        <f>ROUND(D5/E5*C5*100,2)</f>
        <v>8.08</v>
      </c>
      <c r="I5" s="22"/>
    </row>
    <row r="6" spans="1:9" s="7" customFormat="1" ht="33" customHeight="1" x14ac:dyDescent="0.3">
      <c r="A6" s="117">
        <v>3</v>
      </c>
      <c r="B6" s="113" t="s">
        <v>21</v>
      </c>
      <c r="C6" s="114">
        <v>0.1</v>
      </c>
      <c r="D6" s="115">
        <f>ROUND('U&amp;A-3'!AF9,2)</f>
        <v>2.83</v>
      </c>
      <c r="E6" s="116">
        <v>4</v>
      </c>
      <c r="F6" s="115">
        <f>ROUND(D6/E6*C6*100,2)</f>
        <v>7.08</v>
      </c>
    </row>
    <row r="7" spans="1:9" s="7" customFormat="1" ht="33" customHeight="1" x14ac:dyDescent="0.3">
      <c r="A7" s="117">
        <v>4</v>
      </c>
      <c r="B7" s="113" t="s">
        <v>22</v>
      </c>
      <c r="C7" s="114">
        <v>0.1</v>
      </c>
      <c r="D7" s="115">
        <f>ROUND('U&amp;A-4'!AF7,2)</f>
        <v>3.45</v>
      </c>
      <c r="E7" s="116">
        <v>4</v>
      </c>
      <c r="F7" s="115">
        <f>ROUND(D7/E7*C7*100,2)</f>
        <v>8.6300000000000008</v>
      </c>
    </row>
    <row r="8" spans="1:9" s="7" customFormat="1" ht="6.95" customHeight="1" x14ac:dyDescent="0.3">
      <c r="A8" s="124"/>
      <c r="B8" s="195"/>
      <c r="C8" s="196"/>
      <c r="D8" s="196"/>
      <c r="E8" s="196"/>
      <c r="F8" s="197"/>
    </row>
    <row r="9" spans="1:9" s="7" customFormat="1" ht="16.5" x14ac:dyDescent="0.3">
      <c r="A9" s="72" t="s">
        <v>23</v>
      </c>
      <c r="B9" s="72" t="s">
        <v>23</v>
      </c>
      <c r="C9" s="73">
        <f>SUM(C4:C8)</f>
        <v>0.4</v>
      </c>
      <c r="D9" s="74">
        <f>SUM(D4:D8)</f>
        <v>12.309999999999999</v>
      </c>
      <c r="E9" s="75">
        <f>SUM(E4:E8)</f>
        <v>16</v>
      </c>
      <c r="F9" s="74">
        <f>SUM(F4:F8)</f>
        <v>30.79</v>
      </c>
    </row>
    <row r="10" spans="1:9" x14ac:dyDescent="0.25">
      <c r="D10" s="12"/>
      <c r="E10" s="12"/>
      <c r="F10" s="12"/>
    </row>
    <row r="12" spans="1:9" x14ac:dyDescent="0.25">
      <c r="B12" s="14"/>
      <c r="C12" s="15"/>
    </row>
    <row r="13" spans="1:9" x14ac:dyDescent="0.25">
      <c r="B13" s="16"/>
      <c r="C13" s="17"/>
    </row>
    <row r="14" spans="1:9" x14ac:dyDescent="0.25">
      <c r="B14" s="17"/>
      <c r="C14" s="17"/>
    </row>
    <row r="15" spans="1:9" x14ac:dyDescent="0.25">
      <c r="B15" s="17"/>
    </row>
    <row r="16" spans="1:9" x14ac:dyDescent="0.25">
      <c r="B16" s="17"/>
      <c r="C16" s="17"/>
    </row>
    <row r="17" spans="2:2" x14ac:dyDescent="0.25">
      <c r="B17" s="17"/>
    </row>
    <row r="18" spans="2:2" x14ac:dyDescent="0.25">
      <c r="B18" s="17"/>
    </row>
    <row r="19" spans="2:2" x14ac:dyDescent="0.25">
      <c r="B19" s="17"/>
    </row>
  </sheetData>
  <mergeCells count="3">
    <mergeCell ref="A1:F1"/>
    <mergeCell ref="A2:F2"/>
    <mergeCell ref="B8:F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C47356-3EDA-4080-BE54-66C8F78F53FC}">
  <sheetPr>
    <pageSetUpPr fitToPage="1"/>
  </sheetPr>
  <dimension ref="A1:AJ40"/>
  <sheetViews>
    <sheetView zoomScale="80" zoomScaleNormal="80" zoomScaleSheetLayoutView="80" workbookViewId="0">
      <pane xSplit="3" ySplit="3" topLeftCell="D4" activePane="bottomRight" state="frozen"/>
      <selection activeCell="G21" sqref="G21"/>
      <selection pane="topRight" activeCell="G21" sqref="G21"/>
      <selection pane="bottomLeft" activeCell="G21" sqref="G21"/>
      <selection pane="bottomRight" activeCell="G21" sqref="G21"/>
    </sheetView>
  </sheetViews>
  <sheetFormatPr defaultColWidth="9.140625" defaultRowHeight="16.5" x14ac:dyDescent="0.3"/>
  <cols>
    <col min="1" max="1" width="6.5703125" style="6" customWidth="1"/>
    <col min="2" max="2" width="40.5703125" style="4" customWidth="1"/>
    <col min="3" max="3" width="11.5703125" style="6" customWidth="1"/>
    <col min="4" max="4" width="30.5703125" style="2" customWidth="1"/>
    <col min="5" max="5" width="30.5703125" style="7" customWidth="1"/>
    <col min="6" max="6" width="6" style="7" customWidth="1"/>
    <col min="7" max="7" width="36.5703125" style="7" customWidth="1"/>
    <col min="8" max="8" width="30.5703125" style="7" customWidth="1"/>
    <col min="9" max="9" width="6" style="7" customWidth="1"/>
    <col min="10" max="11" width="30.5703125" style="7" customWidth="1"/>
    <col min="12" max="12" width="6" style="7" customWidth="1"/>
    <col min="13" max="13" width="48.5703125" style="7" customWidth="1"/>
    <col min="14" max="14" width="30.5703125" style="7" customWidth="1"/>
    <col min="15" max="15" width="6" style="7" customWidth="1"/>
    <col min="16" max="16" width="30.5703125" style="2" customWidth="1"/>
    <col min="17" max="17" width="30.5703125" style="7" customWidth="1"/>
    <col min="18" max="18" width="6" style="7" customWidth="1"/>
    <col min="19" max="20" width="30.5703125" style="7" customWidth="1"/>
    <col min="21" max="21" width="6" style="7" customWidth="1"/>
    <col min="22" max="22" width="30.5703125" style="7" customWidth="1"/>
    <col min="23" max="23" width="36.5703125" style="5" customWidth="1"/>
    <col min="24" max="24" width="6" style="5" customWidth="1"/>
    <col min="25" max="26" width="30.5703125" style="5" customWidth="1"/>
    <col min="27" max="27" width="6" style="5" customWidth="1"/>
    <col min="28" max="29" width="30.5703125" style="5" customWidth="1"/>
    <col min="30" max="30" width="6" style="5" customWidth="1"/>
    <col min="31" max="32" width="8.5703125" style="5" customWidth="1"/>
    <col min="33" max="33" width="90.5703125" style="5" customWidth="1"/>
    <col min="34" max="34" width="9.140625" style="5"/>
    <col min="35" max="36" width="48.7109375" style="5" customWidth="1"/>
    <col min="37" max="16384" width="9.140625" style="5"/>
  </cols>
  <sheetData>
    <row r="1" spans="1:36" ht="16.5" customHeight="1" x14ac:dyDescent="0.25">
      <c r="A1" s="198" t="str">
        <f>'U&amp;A Summary'!B4</f>
        <v>Understanding and Approach to Quality Assurance Staffing</v>
      </c>
      <c r="B1" s="199"/>
      <c r="C1" s="208"/>
      <c r="D1" s="202" t="s">
        <v>345</v>
      </c>
      <c r="E1" s="203"/>
      <c r="F1" s="204"/>
      <c r="G1" s="202" t="s">
        <v>346</v>
      </c>
      <c r="H1" s="203"/>
      <c r="I1" s="204"/>
      <c r="J1" s="202" t="s">
        <v>347</v>
      </c>
      <c r="K1" s="203"/>
      <c r="L1" s="204"/>
      <c r="M1" s="202" t="s">
        <v>348</v>
      </c>
      <c r="N1" s="203"/>
      <c r="O1" s="204"/>
      <c r="P1" s="202" t="s">
        <v>349</v>
      </c>
      <c r="Q1" s="203"/>
      <c r="R1" s="204"/>
      <c r="S1" s="202" t="s">
        <v>350</v>
      </c>
      <c r="T1" s="203"/>
      <c r="U1" s="204"/>
      <c r="V1" s="202" t="s">
        <v>351</v>
      </c>
      <c r="W1" s="203"/>
      <c r="X1" s="204"/>
      <c r="Y1" s="202" t="s">
        <v>352</v>
      </c>
      <c r="Z1" s="203"/>
      <c r="AA1" s="204"/>
      <c r="AB1" s="202" t="s">
        <v>353</v>
      </c>
      <c r="AC1" s="203"/>
      <c r="AD1" s="204"/>
      <c r="AE1" s="49"/>
      <c r="AF1" s="212" t="s">
        <v>24</v>
      </c>
      <c r="AG1" s="213"/>
    </row>
    <row r="2" spans="1:36" ht="16.5" customHeight="1" x14ac:dyDescent="0.25">
      <c r="A2" s="200"/>
      <c r="B2" s="201"/>
      <c r="C2" s="209"/>
      <c r="D2" s="205" t="s">
        <v>25</v>
      </c>
      <c r="E2" s="206"/>
      <c r="F2" s="207"/>
      <c r="G2" s="205" t="s">
        <v>25</v>
      </c>
      <c r="H2" s="206"/>
      <c r="I2" s="207"/>
      <c r="J2" s="205" t="s">
        <v>25</v>
      </c>
      <c r="K2" s="206"/>
      <c r="L2" s="207"/>
      <c r="M2" s="205" t="s">
        <v>25</v>
      </c>
      <c r="N2" s="206"/>
      <c r="O2" s="207"/>
      <c r="P2" s="205" t="s">
        <v>25</v>
      </c>
      <c r="Q2" s="206"/>
      <c r="R2" s="207"/>
      <c r="S2" s="205" t="s">
        <v>25</v>
      </c>
      <c r="T2" s="206"/>
      <c r="U2" s="207"/>
      <c r="V2" s="205" t="s">
        <v>25</v>
      </c>
      <c r="W2" s="206"/>
      <c r="X2" s="207"/>
      <c r="Y2" s="205" t="s">
        <v>25</v>
      </c>
      <c r="Z2" s="206"/>
      <c r="AA2" s="207"/>
      <c r="AB2" s="205" t="s">
        <v>25</v>
      </c>
      <c r="AC2" s="206"/>
      <c r="AD2" s="207"/>
      <c r="AE2" s="35"/>
      <c r="AF2" s="214"/>
      <c r="AG2" s="215"/>
    </row>
    <row r="3" spans="1:36" s="34" customFormat="1" ht="62.1" customHeight="1" x14ac:dyDescent="0.25">
      <c r="A3" s="32"/>
      <c r="B3" s="31" t="s">
        <v>26</v>
      </c>
      <c r="C3" s="31" t="s">
        <v>27</v>
      </c>
      <c r="D3" s="30" t="s">
        <v>28</v>
      </c>
      <c r="E3" s="30" t="s">
        <v>29</v>
      </c>
      <c r="F3" s="51" t="s">
        <v>30</v>
      </c>
      <c r="G3" s="30" t="s">
        <v>28</v>
      </c>
      <c r="H3" s="30" t="s">
        <v>29</v>
      </c>
      <c r="I3" s="51" t="s">
        <v>30</v>
      </c>
      <c r="J3" s="30" t="s">
        <v>28</v>
      </c>
      <c r="K3" s="30" t="s">
        <v>29</v>
      </c>
      <c r="L3" s="51" t="s">
        <v>30</v>
      </c>
      <c r="M3" s="30" t="s">
        <v>28</v>
      </c>
      <c r="N3" s="30" t="s">
        <v>29</v>
      </c>
      <c r="O3" s="51" t="s">
        <v>30</v>
      </c>
      <c r="P3" s="30" t="s">
        <v>28</v>
      </c>
      <c r="Q3" s="30" t="s">
        <v>29</v>
      </c>
      <c r="R3" s="51" t="s">
        <v>30</v>
      </c>
      <c r="S3" s="30" t="s">
        <v>28</v>
      </c>
      <c r="T3" s="30" t="s">
        <v>29</v>
      </c>
      <c r="U3" s="51" t="s">
        <v>30</v>
      </c>
      <c r="V3" s="30" t="s">
        <v>28</v>
      </c>
      <c r="W3" s="30" t="s">
        <v>29</v>
      </c>
      <c r="X3" s="51" t="s">
        <v>30</v>
      </c>
      <c r="Y3" s="30" t="s">
        <v>28</v>
      </c>
      <c r="Z3" s="30" t="s">
        <v>29</v>
      </c>
      <c r="AA3" s="51" t="s">
        <v>30</v>
      </c>
      <c r="AB3" s="30" t="s">
        <v>28</v>
      </c>
      <c r="AC3" s="30" t="s">
        <v>29</v>
      </c>
      <c r="AD3" s="51" t="s">
        <v>30</v>
      </c>
      <c r="AE3" s="33" t="s">
        <v>31</v>
      </c>
      <c r="AF3" s="33" t="s">
        <v>32</v>
      </c>
      <c r="AG3" s="30" t="s">
        <v>33</v>
      </c>
      <c r="AI3" s="30" t="s">
        <v>34</v>
      </c>
      <c r="AJ3" s="30" t="s">
        <v>35</v>
      </c>
    </row>
    <row r="4" spans="1:36" s="45" customFormat="1" ht="314.25" customHeight="1" x14ac:dyDescent="0.25">
      <c r="A4" s="36" t="s">
        <v>36</v>
      </c>
      <c r="B4" s="37" t="s">
        <v>37</v>
      </c>
      <c r="C4" s="118" t="s">
        <v>38</v>
      </c>
      <c r="D4" s="39" t="s">
        <v>39</v>
      </c>
      <c r="E4" s="39" t="s">
        <v>40</v>
      </c>
      <c r="F4" s="40">
        <v>2</v>
      </c>
      <c r="G4" s="39" t="s">
        <v>41</v>
      </c>
      <c r="H4" s="39"/>
      <c r="I4" s="40">
        <v>4</v>
      </c>
      <c r="J4" s="39" t="s">
        <v>42</v>
      </c>
      <c r="K4" s="39" t="s">
        <v>43</v>
      </c>
      <c r="L4" s="40">
        <v>3</v>
      </c>
      <c r="M4" s="39" t="s">
        <v>44</v>
      </c>
      <c r="N4" s="39" t="s">
        <v>45</v>
      </c>
      <c r="O4" s="40">
        <v>3</v>
      </c>
      <c r="P4" s="39" t="s">
        <v>46</v>
      </c>
      <c r="Q4" s="39" t="s">
        <v>47</v>
      </c>
      <c r="R4" s="40">
        <v>2</v>
      </c>
      <c r="S4" s="39" t="s">
        <v>48</v>
      </c>
      <c r="T4" s="39" t="s">
        <v>49</v>
      </c>
      <c r="U4" s="40">
        <v>4</v>
      </c>
      <c r="V4" s="39" t="s">
        <v>50</v>
      </c>
      <c r="W4" s="39" t="s">
        <v>51</v>
      </c>
      <c r="X4" s="40">
        <v>2</v>
      </c>
      <c r="Y4" s="39" t="s">
        <v>52</v>
      </c>
      <c r="Z4" s="39"/>
      <c r="AA4" s="40">
        <v>3</v>
      </c>
      <c r="AB4" s="39" t="s">
        <v>53</v>
      </c>
      <c r="AC4" s="39" t="s">
        <v>54</v>
      </c>
      <c r="AD4" s="40">
        <v>3</v>
      </c>
      <c r="AE4" s="42">
        <f>AVERAGE(F4,I4,L4,O4,R4,U4,X4,AA4,AD4)</f>
        <v>2.8888888888888888</v>
      </c>
      <c r="AF4" s="43">
        <v>2.9</v>
      </c>
      <c r="AG4" s="44" t="s">
        <v>354</v>
      </c>
      <c r="AI4" s="44"/>
      <c r="AJ4" s="44"/>
    </row>
    <row r="5" spans="1:36" s="45" customFormat="1" ht="275.25" customHeight="1" x14ac:dyDescent="0.25">
      <c r="A5" s="46" t="s">
        <v>55</v>
      </c>
      <c r="B5" s="47" t="s">
        <v>56</v>
      </c>
      <c r="C5" s="118" t="s">
        <v>38</v>
      </c>
      <c r="D5" s="38" t="s">
        <v>57</v>
      </c>
      <c r="E5" s="38" t="s">
        <v>58</v>
      </c>
      <c r="F5" s="48">
        <v>2</v>
      </c>
      <c r="G5" s="38" t="s">
        <v>59</v>
      </c>
      <c r="H5" s="38" t="s">
        <v>60</v>
      </c>
      <c r="I5" s="48">
        <v>3</v>
      </c>
      <c r="J5" s="39" t="s">
        <v>61</v>
      </c>
      <c r="K5" s="39"/>
      <c r="L5" s="40">
        <v>4</v>
      </c>
      <c r="M5" s="39" t="s">
        <v>62</v>
      </c>
      <c r="N5" s="39" t="s">
        <v>63</v>
      </c>
      <c r="O5" s="40">
        <v>2</v>
      </c>
      <c r="P5" s="39" t="s">
        <v>64</v>
      </c>
      <c r="Q5" s="39" t="s">
        <v>65</v>
      </c>
      <c r="R5" s="40">
        <v>3</v>
      </c>
      <c r="S5" s="38" t="s">
        <v>66</v>
      </c>
      <c r="T5" s="38" t="s">
        <v>67</v>
      </c>
      <c r="U5" s="48">
        <v>3</v>
      </c>
      <c r="V5" s="38" t="s">
        <v>68</v>
      </c>
      <c r="W5" s="38" t="s">
        <v>69</v>
      </c>
      <c r="X5" s="48">
        <v>2</v>
      </c>
      <c r="Y5" s="38" t="s">
        <v>70</v>
      </c>
      <c r="Z5" s="38" t="s">
        <v>71</v>
      </c>
      <c r="AA5" s="48">
        <v>2</v>
      </c>
      <c r="AB5" s="38" t="s">
        <v>72</v>
      </c>
      <c r="AC5" s="38" t="s">
        <v>73</v>
      </c>
      <c r="AD5" s="48">
        <v>3</v>
      </c>
      <c r="AE5" s="42">
        <f>AVERAGE(F5,I5,L5,O5,R5,U5,X5,AA5,AD5)</f>
        <v>2.6666666666666665</v>
      </c>
      <c r="AF5" s="43">
        <v>2.7</v>
      </c>
      <c r="AG5" s="176" t="s">
        <v>355</v>
      </c>
      <c r="AI5" s="44" t="s">
        <v>356</v>
      </c>
      <c r="AJ5" s="44"/>
    </row>
    <row r="6" spans="1:36" ht="15.95" customHeight="1" x14ac:dyDescent="0.3">
      <c r="D6" s="3"/>
      <c r="P6" s="3"/>
      <c r="AC6" s="210" t="s">
        <v>74</v>
      </c>
      <c r="AD6" s="211"/>
      <c r="AE6" s="20"/>
      <c r="AF6" s="21">
        <f>SUM(AF4:AF5)</f>
        <v>5.6</v>
      </c>
    </row>
    <row r="7" spans="1:36" ht="15.95" customHeight="1" x14ac:dyDescent="0.3">
      <c r="D7" s="3"/>
      <c r="P7" s="3"/>
      <c r="AC7" s="210" t="s">
        <v>75</v>
      </c>
      <c r="AD7" s="211"/>
      <c r="AE7" s="20"/>
      <c r="AF7" s="27">
        <f>AVERAGE(AF4:AF5)</f>
        <v>2.8</v>
      </c>
    </row>
    <row r="8" spans="1:36" x14ac:dyDescent="0.3">
      <c r="D8" s="3"/>
      <c r="P8" s="3"/>
    </row>
    <row r="9" spans="1:36" ht="16.5" customHeight="1" x14ac:dyDescent="0.3">
      <c r="D9" s="3"/>
      <c r="P9" s="3"/>
    </row>
    <row r="10" spans="1:36" x14ac:dyDescent="0.3">
      <c r="D10" s="3"/>
      <c r="P10" s="3"/>
    </row>
    <row r="11" spans="1:36" ht="16.5" customHeight="1" x14ac:dyDescent="0.3">
      <c r="D11" s="3"/>
      <c r="P11" s="3"/>
    </row>
    <row r="12" spans="1:36" x14ac:dyDescent="0.3">
      <c r="D12" s="3"/>
      <c r="P12" s="3"/>
    </row>
    <row r="13" spans="1:36" ht="16.5" customHeight="1" x14ac:dyDescent="0.3">
      <c r="D13" s="3"/>
      <c r="P13" s="3"/>
    </row>
    <row r="14" spans="1:36" x14ac:dyDescent="0.3">
      <c r="D14" s="3"/>
      <c r="P14" s="3"/>
    </row>
    <row r="15" spans="1:36" x14ac:dyDescent="0.3">
      <c r="D15" s="3"/>
      <c r="P15" s="3"/>
    </row>
    <row r="16" spans="1:36" x14ac:dyDescent="0.3">
      <c r="D16" s="3"/>
      <c r="P16" s="3"/>
    </row>
    <row r="17" spans="4:16" x14ac:dyDescent="0.3">
      <c r="D17" s="3"/>
      <c r="P17" s="3"/>
    </row>
    <row r="18" spans="4:16" x14ac:dyDescent="0.3">
      <c r="D18" s="3"/>
      <c r="P18" s="3"/>
    </row>
    <row r="19" spans="4:16" x14ac:dyDescent="0.3">
      <c r="D19" s="3"/>
      <c r="P19" s="3"/>
    </row>
    <row r="20" spans="4:16" x14ac:dyDescent="0.3">
      <c r="D20" s="3"/>
      <c r="P20" s="3"/>
    </row>
    <row r="21" spans="4:16" x14ac:dyDescent="0.3">
      <c r="D21" s="3"/>
      <c r="P21" s="3"/>
    </row>
    <row r="22" spans="4:16" x14ac:dyDescent="0.3">
      <c r="D22" s="3"/>
      <c r="P22" s="3"/>
    </row>
    <row r="23" spans="4:16" x14ac:dyDescent="0.3">
      <c r="D23" s="3"/>
      <c r="P23" s="3"/>
    </row>
    <row r="24" spans="4:16" x14ac:dyDescent="0.3">
      <c r="D24" s="3"/>
      <c r="P24" s="3"/>
    </row>
    <row r="25" spans="4:16" x14ac:dyDescent="0.3">
      <c r="D25" s="3"/>
      <c r="P25" s="3"/>
    </row>
    <row r="26" spans="4:16" x14ac:dyDescent="0.3">
      <c r="D26" s="3"/>
      <c r="P26" s="3"/>
    </row>
    <row r="27" spans="4:16" x14ac:dyDescent="0.3">
      <c r="D27" s="3"/>
      <c r="P27" s="3"/>
    </row>
    <row r="28" spans="4:16" x14ac:dyDescent="0.3">
      <c r="D28" s="3"/>
      <c r="P28" s="3"/>
    </row>
    <row r="29" spans="4:16" x14ac:dyDescent="0.3">
      <c r="D29" s="3"/>
      <c r="P29" s="3"/>
    </row>
    <row r="30" spans="4:16" x14ac:dyDescent="0.3">
      <c r="D30" s="3"/>
      <c r="P30" s="3"/>
    </row>
    <row r="31" spans="4:16" x14ac:dyDescent="0.3">
      <c r="D31" s="3"/>
      <c r="P31" s="3"/>
    </row>
    <row r="32" spans="4:16" x14ac:dyDescent="0.3">
      <c r="D32" s="3"/>
      <c r="P32" s="3"/>
    </row>
    <row r="33" spans="4:16" x14ac:dyDescent="0.3">
      <c r="D33" s="3"/>
      <c r="P33" s="3"/>
    </row>
    <row r="34" spans="4:16" x14ac:dyDescent="0.3">
      <c r="D34" s="3"/>
      <c r="P34" s="3"/>
    </row>
    <row r="35" spans="4:16" x14ac:dyDescent="0.3">
      <c r="D35" s="3"/>
      <c r="P35" s="3"/>
    </row>
    <row r="36" spans="4:16" x14ac:dyDescent="0.3">
      <c r="D36" s="3"/>
      <c r="P36" s="3"/>
    </row>
    <row r="37" spans="4:16" x14ac:dyDescent="0.3">
      <c r="D37" s="3"/>
      <c r="P37" s="3"/>
    </row>
    <row r="38" spans="4:16" x14ac:dyDescent="0.3">
      <c r="D38" s="3"/>
      <c r="P38" s="3"/>
    </row>
    <row r="39" spans="4:16" x14ac:dyDescent="0.3">
      <c r="D39" s="3"/>
      <c r="P39" s="3"/>
    </row>
    <row r="40" spans="4:16" x14ac:dyDescent="0.3">
      <c r="D40" s="3"/>
      <c r="P40" s="3"/>
    </row>
  </sheetData>
  <autoFilter ref="A3:V5" xr:uid="{00000000-0009-0000-0000-000002000000}"/>
  <mergeCells count="23">
    <mergeCell ref="AF1:AG2"/>
    <mergeCell ref="AB2:AD2"/>
    <mergeCell ref="J2:L2"/>
    <mergeCell ref="M2:O2"/>
    <mergeCell ref="AC6:AD6"/>
    <mergeCell ref="AC7:AD7"/>
    <mergeCell ref="Y1:AA1"/>
    <mergeCell ref="AB1:AD1"/>
    <mergeCell ref="J1:L1"/>
    <mergeCell ref="P2:R2"/>
    <mergeCell ref="M1:O1"/>
    <mergeCell ref="P1:R1"/>
    <mergeCell ref="S1:U1"/>
    <mergeCell ref="V1:X1"/>
    <mergeCell ref="S2:U2"/>
    <mergeCell ref="V2:X2"/>
    <mergeCell ref="Y2:AA2"/>
    <mergeCell ref="A1:B2"/>
    <mergeCell ref="D1:F1"/>
    <mergeCell ref="G1:I1"/>
    <mergeCell ref="D2:F2"/>
    <mergeCell ref="G2:I2"/>
    <mergeCell ref="C1:C2"/>
  </mergeCells>
  <pageMargins left="0.25" right="0.25" top="0.75" bottom="0.75" header="0.3" footer="0.3"/>
  <pageSetup scale="52" fitToWidth="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53818B-B786-4A28-875E-5E1C9A7F52D0}">
  <dimension ref="A1:AJ41"/>
  <sheetViews>
    <sheetView zoomScale="80" zoomScaleNormal="80" workbookViewId="0">
      <pane xSplit="2" ySplit="3" topLeftCell="C4" activePane="bottomRight" state="frozen"/>
      <selection activeCell="G21" sqref="G21"/>
      <selection pane="topRight" activeCell="G21" sqref="G21"/>
      <selection pane="bottomLeft" activeCell="G21" sqref="G21"/>
      <selection pane="bottomRight" activeCell="G21" sqref="G21"/>
    </sheetView>
  </sheetViews>
  <sheetFormatPr defaultColWidth="9.140625" defaultRowHeight="16.5" x14ac:dyDescent="0.3"/>
  <cols>
    <col min="1" max="1" width="6.5703125" style="6" customWidth="1"/>
    <col min="2" max="2" width="40.5703125" style="4" customWidth="1"/>
    <col min="3" max="3" width="11.5703125" style="6" customWidth="1"/>
    <col min="4" max="4" width="30.5703125" style="2" customWidth="1"/>
    <col min="5" max="5" width="30.5703125" style="7" customWidth="1"/>
    <col min="6" max="6" width="6" style="7" customWidth="1"/>
    <col min="7" max="7" width="52.5703125" style="7" customWidth="1"/>
    <col min="8" max="8" width="30.5703125" style="7" customWidth="1"/>
    <col min="9" max="9" width="6" style="7" customWidth="1"/>
    <col min="10" max="10" width="42.5703125" style="7" customWidth="1"/>
    <col min="11" max="11" width="30.5703125" style="7" customWidth="1"/>
    <col min="12" max="12" width="6" style="7" customWidth="1"/>
    <col min="13" max="13" width="48.5703125" style="7" customWidth="1"/>
    <col min="14" max="14" width="36.5703125" style="7" customWidth="1"/>
    <col min="15" max="15" width="6" style="7" customWidth="1"/>
    <col min="16" max="16" width="30.5703125" style="2" customWidth="1"/>
    <col min="17" max="17" width="30.5703125" style="7" customWidth="1"/>
    <col min="18" max="18" width="6" style="7" customWidth="1"/>
    <col min="19" max="19" width="40.5703125" style="7" customWidth="1"/>
    <col min="20" max="20" width="30.5703125" style="7" customWidth="1"/>
    <col min="21" max="21" width="6" style="7" customWidth="1"/>
    <col min="22" max="22" width="30.5703125" style="7" customWidth="1"/>
    <col min="23" max="23" width="40.5703125" style="5" customWidth="1"/>
    <col min="24" max="24" width="6" style="5" customWidth="1"/>
    <col min="25" max="26" width="30.5703125" style="5" customWidth="1"/>
    <col min="27" max="27" width="6" style="5" customWidth="1"/>
    <col min="28" max="29" width="30.5703125" style="5" customWidth="1"/>
    <col min="30" max="30" width="6" style="5" customWidth="1"/>
    <col min="31" max="32" width="8.5703125" style="5" customWidth="1"/>
    <col min="33" max="33" width="90.5703125" style="5" customWidth="1"/>
    <col min="34" max="34" width="9.140625" style="5"/>
    <col min="35" max="36" width="48.7109375" style="5" customWidth="1"/>
    <col min="37" max="16384" width="9.140625" style="5"/>
  </cols>
  <sheetData>
    <row r="1" spans="1:36" ht="16.5" customHeight="1" x14ac:dyDescent="0.25">
      <c r="A1" s="198" t="str">
        <f>'U&amp;A Summary'!B5</f>
        <v>Understanding and Approach to Quality Assurance Services - Integrated Multi-Contractor Environment</v>
      </c>
      <c r="B1" s="199"/>
      <c r="C1" s="208"/>
      <c r="D1" s="202" t="s">
        <v>345</v>
      </c>
      <c r="E1" s="203"/>
      <c r="F1" s="204"/>
      <c r="G1" s="202" t="s">
        <v>346</v>
      </c>
      <c r="H1" s="203"/>
      <c r="I1" s="204"/>
      <c r="J1" s="202" t="s">
        <v>347</v>
      </c>
      <c r="K1" s="203"/>
      <c r="L1" s="204"/>
      <c r="M1" s="202" t="s">
        <v>348</v>
      </c>
      <c r="N1" s="203"/>
      <c r="O1" s="204"/>
      <c r="P1" s="202" t="s">
        <v>349</v>
      </c>
      <c r="Q1" s="203"/>
      <c r="R1" s="204"/>
      <c r="S1" s="202" t="s">
        <v>350</v>
      </c>
      <c r="T1" s="203"/>
      <c r="U1" s="204"/>
      <c r="V1" s="202" t="s">
        <v>351</v>
      </c>
      <c r="W1" s="203"/>
      <c r="X1" s="204"/>
      <c r="Y1" s="202" t="s">
        <v>352</v>
      </c>
      <c r="Z1" s="203"/>
      <c r="AA1" s="204"/>
      <c r="AB1" s="202" t="s">
        <v>353</v>
      </c>
      <c r="AC1" s="203"/>
      <c r="AD1" s="204"/>
      <c r="AE1" s="49"/>
      <c r="AF1" s="212" t="s">
        <v>24</v>
      </c>
      <c r="AG1" s="213"/>
    </row>
    <row r="2" spans="1:36" ht="16.5" customHeight="1" x14ac:dyDescent="0.25">
      <c r="A2" s="200"/>
      <c r="B2" s="201"/>
      <c r="C2" s="209"/>
      <c r="D2" s="205" t="s">
        <v>25</v>
      </c>
      <c r="E2" s="206"/>
      <c r="F2" s="207"/>
      <c r="G2" s="205" t="s">
        <v>25</v>
      </c>
      <c r="H2" s="206"/>
      <c r="I2" s="207"/>
      <c r="J2" s="205" t="s">
        <v>25</v>
      </c>
      <c r="K2" s="206"/>
      <c r="L2" s="207"/>
      <c r="M2" s="205" t="s">
        <v>25</v>
      </c>
      <c r="N2" s="206"/>
      <c r="O2" s="207"/>
      <c r="P2" s="205" t="s">
        <v>25</v>
      </c>
      <c r="Q2" s="206"/>
      <c r="R2" s="207"/>
      <c r="S2" s="205" t="s">
        <v>25</v>
      </c>
      <c r="T2" s="206"/>
      <c r="U2" s="207"/>
      <c r="V2" s="205" t="s">
        <v>25</v>
      </c>
      <c r="W2" s="206"/>
      <c r="X2" s="207"/>
      <c r="Y2" s="205" t="s">
        <v>25</v>
      </c>
      <c r="Z2" s="206"/>
      <c r="AA2" s="207"/>
      <c r="AB2" s="205" t="s">
        <v>25</v>
      </c>
      <c r="AC2" s="206"/>
      <c r="AD2" s="207"/>
      <c r="AE2" s="35"/>
      <c r="AF2" s="214"/>
      <c r="AG2" s="215"/>
    </row>
    <row r="3" spans="1:36" s="34" customFormat="1" ht="62.1" customHeight="1" x14ac:dyDescent="0.25">
      <c r="A3" s="32"/>
      <c r="B3" s="31" t="s">
        <v>26</v>
      </c>
      <c r="C3" s="31" t="s">
        <v>27</v>
      </c>
      <c r="D3" s="30" t="s">
        <v>28</v>
      </c>
      <c r="E3" s="30" t="s">
        <v>29</v>
      </c>
      <c r="F3" s="51" t="s">
        <v>30</v>
      </c>
      <c r="G3" s="30" t="s">
        <v>28</v>
      </c>
      <c r="H3" s="30" t="s">
        <v>29</v>
      </c>
      <c r="I3" s="51" t="s">
        <v>30</v>
      </c>
      <c r="J3" s="30" t="s">
        <v>28</v>
      </c>
      <c r="K3" s="30" t="s">
        <v>29</v>
      </c>
      <c r="L3" s="51" t="s">
        <v>30</v>
      </c>
      <c r="M3" s="30" t="s">
        <v>28</v>
      </c>
      <c r="N3" s="30" t="s">
        <v>29</v>
      </c>
      <c r="O3" s="51" t="s">
        <v>30</v>
      </c>
      <c r="P3" s="30" t="s">
        <v>28</v>
      </c>
      <c r="Q3" s="30" t="s">
        <v>29</v>
      </c>
      <c r="R3" s="51" t="s">
        <v>30</v>
      </c>
      <c r="S3" s="30" t="s">
        <v>28</v>
      </c>
      <c r="T3" s="30" t="s">
        <v>29</v>
      </c>
      <c r="U3" s="51" t="s">
        <v>30</v>
      </c>
      <c r="V3" s="30" t="s">
        <v>28</v>
      </c>
      <c r="W3" s="30" t="s">
        <v>29</v>
      </c>
      <c r="X3" s="51" t="s">
        <v>30</v>
      </c>
      <c r="Y3" s="30" t="s">
        <v>28</v>
      </c>
      <c r="Z3" s="30" t="s">
        <v>29</v>
      </c>
      <c r="AA3" s="51" t="s">
        <v>30</v>
      </c>
      <c r="AB3" s="30" t="s">
        <v>28</v>
      </c>
      <c r="AC3" s="30" t="s">
        <v>29</v>
      </c>
      <c r="AD3" s="51" t="s">
        <v>30</v>
      </c>
      <c r="AE3" s="33" t="s">
        <v>31</v>
      </c>
      <c r="AF3" s="33" t="s">
        <v>32</v>
      </c>
      <c r="AG3" s="30" t="s">
        <v>33</v>
      </c>
      <c r="AI3" s="30" t="s">
        <v>34</v>
      </c>
      <c r="AJ3" s="30" t="s">
        <v>35</v>
      </c>
    </row>
    <row r="4" spans="1:36" s="45" customFormat="1" ht="211.5" customHeight="1" x14ac:dyDescent="0.25">
      <c r="A4" s="36" t="s">
        <v>76</v>
      </c>
      <c r="B4" s="37" t="s">
        <v>77</v>
      </c>
      <c r="C4" s="118" t="s">
        <v>78</v>
      </c>
      <c r="D4" s="39" t="s">
        <v>79</v>
      </c>
      <c r="E4" s="39"/>
      <c r="F4" s="40">
        <v>3</v>
      </c>
      <c r="G4" s="39" t="s">
        <v>80</v>
      </c>
      <c r="H4" s="39"/>
      <c r="I4" s="40">
        <v>4</v>
      </c>
      <c r="J4" s="39" t="s">
        <v>81</v>
      </c>
      <c r="K4" s="39" t="s">
        <v>82</v>
      </c>
      <c r="L4" s="40">
        <v>3</v>
      </c>
      <c r="M4" s="39" t="s">
        <v>83</v>
      </c>
      <c r="N4" s="39" t="s">
        <v>84</v>
      </c>
      <c r="O4" s="40">
        <v>3</v>
      </c>
      <c r="P4" s="39" t="s">
        <v>85</v>
      </c>
      <c r="Q4" s="39" t="s">
        <v>86</v>
      </c>
      <c r="R4" s="40">
        <v>3</v>
      </c>
      <c r="S4" s="39" t="s">
        <v>87</v>
      </c>
      <c r="T4" s="39" t="s">
        <v>88</v>
      </c>
      <c r="U4" s="40">
        <v>3</v>
      </c>
      <c r="V4" s="39" t="s">
        <v>89</v>
      </c>
      <c r="W4" s="39" t="s">
        <v>90</v>
      </c>
      <c r="X4" s="40">
        <v>3</v>
      </c>
      <c r="Y4" s="39" t="s">
        <v>91</v>
      </c>
      <c r="Z4" s="39" t="s">
        <v>92</v>
      </c>
      <c r="AA4" s="40">
        <v>3</v>
      </c>
      <c r="AB4" s="39" t="s">
        <v>93</v>
      </c>
      <c r="AC4" s="39"/>
      <c r="AD4" s="40">
        <v>4</v>
      </c>
      <c r="AE4" s="42">
        <f>AVERAGE(F4,I4,L4,O4,R4,U4,X4,AA4,AD4)</f>
        <v>3.2222222222222223</v>
      </c>
      <c r="AF4" s="43">
        <v>3.2</v>
      </c>
      <c r="AG4" s="44" t="s">
        <v>357</v>
      </c>
      <c r="AI4" s="44"/>
      <c r="AJ4" s="44"/>
    </row>
    <row r="5" spans="1:36" s="45" customFormat="1" ht="186.4" customHeight="1" x14ac:dyDescent="0.25">
      <c r="A5" s="46" t="s">
        <v>94</v>
      </c>
      <c r="B5" s="47" t="s">
        <v>95</v>
      </c>
      <c r="C5" s="118" t="s">
        <v>78</v>
      </c>
      <c r="D5" s="38" t="s">
        <v>96</v>
      </c>
      <c r="E5" s="38"/>
      <c r="F5" s="48">
        <v>4</v>
      </c>
      <c r="G5" s="38" t="s">
        <v>97</v>
      </c>
      <c r="H5" s="38"/>
      <c r="I5" s="48">
        <v>4</v>
      </c>
      <c r="J5" s="39" t="s">
        <v>98</v>
      </c>
      <c r="K5" s="39" t="s">
        <v>99</v>
      </c>
      <c r="L5" s="40">
        <v>3</v>
      </c>
      <c r="M5" s="41" t="s">
        <v>100</v>
      </c>
      <c r="N5" s="39" t="s">
        <v>101</v>
      </c>
      <c r="O5" s="40">
        <v>3</v>
      </c>
      <c r="P5" s="38" t="s">
        <v>102</v>
      </c>
      <c r="Q5" s="38" t="s">
        <v>103</v>
      </c>
      <c r="R5" s="48">
        <v>4</v>
      </c>
      <c r="S5" s="38" t="s">
        <v>104</v>
      </c>
      <c r="T5" s="38" t="s">
        <v>105</v>
      </c>
      <c r="U5" s="48">
        <v>3</v>
      </c>
      <c r="V5" s="38" t="s">
        <v>106</v>
      </c>
      <c r="W5" s="38" t="s">
        <v>107</v>
      </c>
      <c r="X5" s="48">
        <v>3</v>
      </c>
      <c r="Y5" s="38" t="s">
        <v>108</v>
      </c>
      <c r="Z5" s="38" t="s">
        <v>92</v>
      </c>
      <c r="AA5" s="48">
        <v>4</v>
      </c>
      <c r="AB5" s="38" t="s">
        <v>109</v>
      </c>
      <c r="AC5" s="38" t="s">
        <v>110</v>
      </c>
      <c r="AD5" s="48">
        <v>4</v>
      </c>
      <c r="AE5" s="42">
        <f t="shared" ref="AE5:AE6" si="0">AVERAGE(F5,I5,L5,O5,R5,U5,X5,AA5,AD5)</f>
        <v>3.5555555555555554</v>
      </c>
      <c r="AF5" s="43">
        <v>3.6</v>
      </c>
      <c r="AG5" s="44" t="s">
        <v>358</v>
      </c>
      <c r="AI5" s="44"/>
      <c r="AJ5" s="44"/>
    </row>
    <row r="6" spans="1:36" s="45" customFormat="1" ht="198.6" customHeight="1" x14ac:dyDescent="0.25">
      <c r="A6" s="36" t="s">
        <v>111</v>
      </c>
      <c r="B6" s="47" t="s">
        <v>112</v>
      </c>
      <c r="C6" s="118" t="s">
        <v>78</v>
      </c>
      <c r="D6" s="38" t="s">
        <v>113</v>
      </c>
      <c r="E6" s="38"/>
      <c r="F6" s="48">
        <v>3</v>
      </c>
      <c r="G6" s="38" t="s">
        <v>114</v>
      </c>
      <c r="H6" s="38"/>
      <c r="I6" s="48">
        <v>3</v>
      </c>
      <c r="J6" s="39" t="s">
        <v>115</v>
      </c>
      <c r="K6" s="39"/>
      <c r="L6" s="40">
        <v>3</v>
      </c>
      <c r="M6" s="41" t="s">
        <v>116</v>
      </c>
      <c r="N6" s="39" t="s">
        <v>117</v>
      </c>
      <c r="O6" s="40">
        <v>3</v>
      </c>
      <c r="P6" s="38" t="s">
        <v>118</v>
      </c>
      <c r="Q6" s="38" t="s">
        <v>119</v>
      </c>
      <c r="R6" s="48">
        <v>3</v>
      </c>
      <c r="S6" s="38" t="s">
        <v>120</v>
      </c>
      <c r="T6" s="38" t="s">
        <v>121</v>
      </c>
      <c r="U6" s="48">
        <v>2</v>
      </c>
      <c r="V6" s="38" t="s">
        <v>122</v>
      </c>
      <c r="W6" s="38" t="s">
        <v>123</v>
      </c>
      <c r="X6" s="48">
        <v>2</v>
      </c>
      <c r="Y6" s="38" t="s">
        <v>124</v>
      </c>
      <c r="Z6" s="38" t="s">
        <v>125</v>
      </c>
      <c r="AA6" s="48">
        <v>4</v>
      </c>
      <c r="AB6" s="38" t="s">
        <v>126</v>
      </c>
      <c r="AC6" s="38"/>
      <c r="AD6" s="48">
        <v>3</v>
      </c>
      <c r="AE6" s="42">
        <f t="shared" si="0"/>
        <v>2.8888888888888888</v>
      </c>
      <c r="AF6" s="43">
        <v>2.9</v>
      </c>
      <c r="AG6" s="44" t="s">
        <v>367</v>
      </c>
      <c r="AI6" s="44"/>
      <c r="AJ6" s="44"/>
    </row>
    <row r="7" spans="1:36" s="45" customFormat="1" ht="13.5" x14ac:dyDescent="0.25">
      <c r="A7" s="52"/>
      <c r="B7" s="53"/>
      <c r="C7" s="52"/>
      <c r="D7" s="54"/>
      <c r="E7" s="55"/>
      <c r="F7" s="55"/>
      <c r="G7" s="55"/>
      <c r="H7" s="55"/>
      <c r="I7" s="55"/>
      <c r="J7" s="55"/>
      <c r="K7" s="55"/>
      <c r="L7" s="55"/>
      <c r="M7" s="55"/>
      <c r="N7" s="55"/>
      <c r="O7" s="55"/>
      <c r="P7" s="54"/>
      <c r="Q7" s="55"/>
      <c r="R7" s="55"/>
      <c r="S7" s="55"/>
      <c r="T7" s="55"/>
      <c r="U7" s="55"/>
      <c r="V7" s="55"/>
      <c r="AC7" s="216" t="s">
        <v>74</v>
      </c>
      <c r="AD7" s="217"/>
      <c r="AE7" s="56"/>
      <c r="AF7" s="57">
        <f>SUM(AF4:AF6)</f>
        <v>9.7000000000000011</v>
      </c>
    </row>
    <row r="8" spans="1:36" s="45" customFormat="1" ht="13.5" x14ac:dyDescent="0.25">
      <c r="A8" s="52"/>
      <c r="B8" s="53"/>
      <c r="C8" s="52"/>
      <c r="D8" s="54"/>
      <c r="E8" s="55"/>
      <c r="F8" s="55"/>
      <c r="G8" s="55"/>
      <c r="H8" s="55"/>
      <c r="I8" s="55"/>
      <c r="J8" s="55"/>
      <c r="K8" s="55"/>
      <c r="L8" s="55"/>
      <c r="M8" s="55"/>
      <c r="N8" s="55"/>
      <c r="O8" s="55"/>
      <c r="P8" s="54"/>
      <c r="Q8" s="55"/>
      <c r="R8" s="55"/>
      <c r="S8" s="55"/>
      <c r="T8" s="55"/>
      <c r="U8" s="55"/>
      <c r="V8" s="55"/>
      <c r="AC8" s="216" t="s">
        <v>75</v>
      </c>
      <c r="AD8" s="217"/>
      <c r="AE8" s="56"/>
      <c r="AF8" s="58">
        <f>AVERAGE(AF4:AF6)</f>
        <v>3.2333333333333338</v>
      </c>
    </row>
    <row r="9" spans="1:36" s="45" customFormat="1" ht="13.5" x14ac:dyDescent="0.25">
      <c r="A9" s="52"/>
      <c r="B9" s="53"/>
      <c r="C9" s="52"/>
      <c r="D9" s="54"/>
      <c r="E9" s="55"/>
      <c r="F9" s="55"/>
      <c r="G9" s="55"/>
      <c r="H9" s="55"/>
      <c r="I9" s="55"/>
      <c r="J9" s="55"/>
      <c r="K9" s="55"/>
      <c r="L9" s="55"/>
      <c r="M9" s="55"/>
      <c r="N9" s="55"/>
      <c r="O9" s="55"/>
      <c r="P9" s="54"/>
      <c r="Q9" s="55"/>
      <c r="R9" s="55"/>
      <c r="S9" s="55"/>
      <c r="T9" s="55"/>
      <c r="U9" s="55"/>
      <c r="V9" s="55"/>
    </row>
    <row r="10" spans="1:36" x14ac:dyDescent="0.3">
      <c r="D10" s="3"/>
      <c r="P10" s="3"/>
    </row>
    <row r="11" spans="1:36" x14ac:dyDescent="0.3">
      <c r="D11" s="3"/>
      <c r="P11" s="3"/>
    </row>
    <row r="12" spans="1:36" x14ac:dyDescent="0.3">
      <c r="D12" s="3"/>
      <c r="P12" s="3"/>
    </row>
    <row r="13" spans="1:36" x14ac:dyDescent="0.3">
      <c r="D13" s="3"/>
      <c r="P13" s="3"/>
    </row>
    <row r="14" spans="1:36" x14ac:dyDescent="0.3">
      <c r="D14" s="3"/>
      <c r="P14" s="3"/>
    </row>
    <row r="15" spans="1:36" x14ac:dyDescent="0.3">
      <c r="D15" s="3"/>
      <c r="P15" s="3"/>
    </row>
    <row r="16" spans="1:36" x14ac:dyDescent="0.3">
      <c r="D16" s="3"/>
      <c r="P16" s="3"/>
    </row>
    <row r="17" spans="4:16" x14ac:dyDescent="0.3">
      <c r="D17" s="3"/>
      <c r="P17" s="3"/>
    </row>
    <row r="18" spans="4:16" x14ac:dyDescent="0.3">
      <c r="D18" s="3"/>
      <c r="P18" s="3"/>
    </row>
    <row r="19" spans="4:16" x14ac:dyDescent="0.3">
      <c r="D19" s="3"/>
      <c r="P19" s="3"/>
    </row>
    <row r="20" spans="4:16" x14ac:dyDescent="0.3">
      <c r="D20" s="3"/>
      <c r="P20" s="3"/>
    </row>
    <row r="21" spans="4:16" x14ac:dyDescent="0.3">
      <c r="D21" s="3"/>
      <c r="P21" s="3"/>
    </row>
    <row r="22" spans="4:16" x14ac:dyDescent="0.3">
      <c r="D22" s="3"/>
      <c r="P22" s="3"/>
    </row>
    <row r="23" spans="4:16" x14ac:dyDescent="0.3">
      <c r="D23" s="3"/>
      <c r="P23" s="3"/>
    </row>
    <row r="24" spans="4:16" x14ac:dyDescent="0.3">
      <c r="D24" s="3"/>
      <c r="P24" s="3"/>
    </row>
    <row r="25" spans="4:16" x14ac:dyDescent="0.3">
      <c r="D25" s="3"/>
      <c r="P25" s="3"/>
    </row>
    <row r="26" spans="4:16" x14ac:dyDescent="0.3">
      <c r="D26" s="3"/>
      <c r="P26" s="3"/>
    </row>
    <row r="27" spans="4:16" x14ac:dyDescent="0.3">
      <c r="D27" s="3"/>
      <c r="P27" s="3"/>
    </row>
    <row r="28" spans="4:16" x14ac:dyDescent="0.3">
      <c r="D28" s="3"/>
      <c r="P28" s="3"/>
    </row>
    <row r="29" spans="4:16" x14ac:dyDescent="0.3">
      <c r="D29" s="3"/>
      <c r="P29" s="3"/>
    </row>
    <row r="30" spans="4:16" x14ac:dyDescent="0.3">
      <c r="D30" s="3"/>
      <c r="P30" s="3"/>
    </row>
    <row r="31" spans="4:16" x14ac:dyDescent="0.3">
      <c r="D31" s="3"/>
      <c r="P31" s="3"/>
    </row>
    <row r="32" spans="4:16" x14ac:dyDescent="0.3">
      <c r="D32" s="3"/>
      <c r="P32" s="3"/>
    </row>
    <row r="33" spans="4:16" x14ac:dyDescent="0.3">
      <c r="D33" s="3"/>
      <c r="P33" s="3"/>
    </row>
    <row r="34" spans="4:16" x14ac:dyDescent="0.3">
      <c r="D34" s="3"/>
      <c r="P34" s="3"/>
    </row>
    <row r="35" spans="4:16" x14ac:dyDescent="0.3">
      <c r="D35" s="3"/>
      <c r="P35" s="3"/>
    </row>
    <row r="36" spans="4:16" x14ac:dyDescent="0.3">
      <c r="D36" s="3"/>
      <c r="P36" s="3"/>
    </row>
    <row r="37" spans="4:16" x14ac:dyDescent="0.3">
      <c r="D37" s="3"/>
      <c r="P37" s="3"/>
    </row>
    <row r="38" spans="4:16" x14ac:dyDescent="0.3">
      <c r="D38" s="3"/>
      <c r="P38" s="3"/>
    </row>
    <row r="39" spans="4:16" x14ac:dyDescent="0.3">
      <c r="D39" s="3"/>
      <c r="P39" s="3"/>
    </row>
    <row r="40" spans="4:16" x14ac:dyDescent="0.3">
      <c r="D40" s="3"/>
      <c r="P40" s="3"/>
    </row>
    <row r="41" spans="4:16" x14ac:dyDescent="0.3">
      <c r="D41" s="3"/>
      <c r="P41" s="3"/>
    </row>
  </sheetData>
  <mergeCells count="23">
    <mergeCell ref="AF1:AG2"/>
    <mergeCell ref="AB2:AD2"/>
    <mergeCell ref="J2:L2"/>
    <mergeCell ref="M2:O2"/>
    <mergeCell ref="AC7:AD7"/>
    <mergeCell ref="AC8:AD8"/>
    <mergeCell ref="Y1:AA1"/>
    <mergeCell ref="AB1:AD1"/>
    <mergeCell ref="J1:L1"/>
    <mergeCell ref="P2:R2"/>
    <mergeCell ref="M1:O1"/>
    <mergeCell ref="P1:R1"/>
    <mergeCell ref="S1:U1"/>
    <mergeCell ref="V1:X1"/>
    <mergeCell ref="S2:U2"/>
    <mergeCell ref="V2:X2"/>
    <mergeCell ref="Y2:AA2"/>
    <mergeCell ref="A1:B2"/>
    <mergeCell ref="D1:F1"/>
    <mergeCell ref="G1:I1"/>
    <mergeCell ref="D2:F2"/>
    <mergeCell ref="G2:I2"/>
    <mergeCell ref="C1:C2"/>
  </mergeCells>
  <phoneticPr fontId="16"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1EF63-2909-4AD8-8022-B6B5D88BFEF7}">
  <dimension ref="A1:AJ42"/>
  <sheetViews>
    <sheetView zoomScale="80" zoomScaleNormal="80" workbookViewId="0">
      <pane xSplit="2" ySplit="3" topLeftCell="C4" activePane="bottomRight" state="frozen"/>
      <selection activeCell="G21" sqref="G21"/>
      <selection pane="topRight" activeCell="G21" sqref="G21"/>
      <selection pane="bottomLeft" activeCell="G21" sqref="G21"/>
      <selection pane="bottomRight" activeCell="G21" sqref="G21"/>
    </sheetView>
  </sheetViews>
  <sheetFormatPr defaultColWidth="9.140625" defaultRowHeight="16.5" x14ac:dyDescent="0.3"/>
  <cols>
    <col min="1" max="1" width="7.7109375" style="6" customWidth="1"/>
    <col min="2" max="2" width="40.5703125" style="4" customWidth="1"/>
    <col min="3" max="3" width="11.5703125" style="6" customWidth="1"/>
    <col min="4" max="4" width="30.5703125" style="2" customWidth="1"/>
    <col min="5" max="5" width="30.5703125" style="7" customWidth="1"/>
    <col min="6" max="6" width="6" style="7" customWidth="1"/>
    <col min="7" max="7" width="38.42578125" style="7" customWidth="1"/>
    <col min="8" max="8" width="30.5703125" style="7" customWidth="1"/>
    <col min="9" max="9" width="6" style="7" customWidth="1"/>
    <col min="10" max="11" width="30.5703125" style="7" customWidth="1"/>
    <col min="12" max="12" width="6" style="7" customWidth="1"/>
    <col min="13" max="13" width="66.5703125" style="7" customWidth="1"/>
    <col min="14" max="14" width="30.5703125" style="7" customWidth="1"/>
    <col min="15" max="15" width="6" style="7" customWidth="1"/>
    <col min="16" max="16" width="30.5703125" style="2" customWidth="1"/>
    <col min="17" max="17" width="30.5703125" style="7" customWidth="1"/>
    <col min="18" max="18" width="6" style="7" customWidth="1"/>
    <col min="19" max="20" width="30.5703125" style="7" customWidth="1"/>
    <col min="21" max="21" width="6" style="7" customWidth="1"/>
    <col min="22" max="22" width="30.5703125" style="7" customWidth="1"/>
    <col min="23" max="23" width="37.7109375" style="5" customWidth="1"/>
    <col min="24" max="24" width="6" style="5" customWidth="1"/>
    <col min="25" max="26" width="30.5703125" style="5" customWidth="1"/>
    <col min="27" max="27" width="6" style="5" customWidth="1"/>
    <col min="28" max="29" width="30.5703125" style="5" customWidth="1"/>
    <col min="30" max="30" width="6" style="5" customWidth="1"/>
    <col min="31" max="32" width="8.5703125" style="5" customWidth="1"/>
    <col min="33" max="33" width="90.5703125" style="5" customWidth="1"/>
    <col min="34" max="34" width="9.140625" style="5"/>
    <col min="35" max="36" width="48.7109375" style="5" customWidth="1"/>
    <col min="37" max="16384" width="9.140625" style="5"/>
  </cols>
  <sheetData>
    <row r="1" spans="1:36" ht="16.5" customHeight="1" x14ac:dyDescent="0.25">
      <c r="A1" s="198" t="str">
        <f>'U&amp;A Summary'!B6</f>
        <v>Understanding and Approach to Quality Assurance Services - Software Development Lifecycle</v>
      </c>
      <c r="B1" s="199"/>
      <c r="C1" s="208"/>
      <c r="D1" s="202" t="s">
        <v>345</v>
      </c>
      <c r="E1" s="203"/>
      <c r="F1" s="204"/>
      <c r="G1" s="202" t="s">
        <v>346</v>
      </c>
      <c r="H1" s="203"/>
      <c r="I1" s="204"/>
      <c r="J1" s="202" t="s">
        <v>347</v>
      </c>
      <c r="K1" s="203"/>
      <c r="L1" s="204"/>
      <c r="M1" s="202" t="s">
        <v>348</v>
      </c>
      <c r="N1" s="203"/>
      <c r="O1" s="204"/>
      <c r="P1" s="202" t="s">
        <v>349</v>
      </c>
      <c r="Q1" s="203"/>
      <c r="R1" s="204"/>
      <c r="S1" s="202" t="s">
        <v>350</v>
      </c>
      <c r="T1" s="203"/>
      <c r="U1" s="204"/>
      <c r="V1" s="202" t="s">
        <v>351</v>
      </c>
      <c r="W1" s="203"/>
      <c r="X1" s="204"/>
      <c r="Y1" s="202" t="s">
        <v>352</v>
      </c>
      <c r="Z1" s="203"/>
      <c r="AA1" s="204"/>
      <c r="AB1" s="202" t="s">
        <v>353</v>
      </c>
      <c r="AC1" s="203"/>
      <c r="AD1" s="204"/>
      <c r="AE1" s="49"/>
      <c r="AF1" s="212" t="s">
        <v>24</v>
      </c>
      <c r="AG1" s="213"/>
    </row>
    <row r="2" spans="1:36" ht="16.5" customHeight="1" x14ac:dyDescent="0.25">
      <c r="A2" s="200"/>
      <c r="B2" s="201"/>
      <c r="C2" s="209"/>
      <c r="D2" s="205" t="s">
        <v>25</v>
      </c>
      <c r="E2" s="206"/>
      <c r="F2" s="207"/>
      <c r="G2" s="205" t="s">
        <v>25</v>
      </c>
      <c r="H2" s="206"/>
      <c r="I2" s="207"/>
      <c r="J2" s="205" t="s">
        <v>25</v>
      </c>
      <c r="K2" s="206"/>
      <c r="L2" s="207"/>
      <c r="M2" s="205" t="s">
        <v>25</v>
      </c>
      <c r="N2" s="206"/>
      <c r="O2" s="207"/>
      <c r="P2" s="205" t="s">
        <v>25</v>
      </c>
      <c r="Q2" s="206"/>
      <c r="R2" s="207"/>
      <c r="S2" s="205" t="s">
        <v>25</v>
      </c>
      <c r="T2" s="206"/>
      <c r="U2" s="207"/>
      <c r="V2" s="205" t="s">
        <v>25</v>
      </c>
      <c r="W2" s="206"/>
      <c r="X2" s="207"/>
      <c r="Y2" s="205" t="s">
        <v>25</v>
      </c>
      <c r="Z2" s="206"/>
      <c r="AA2" s="207"/>
      <c r="AB2" s="205" t="s">
        <v>25</v>
      </c>
      <c r="AC2" s="206"/>
      <c r="AD2" s="207"/>
      <c r="AE2" s="35"/>
      <c r="AF2" s="214"/>
      <c r="AG2" s="215"/>
    </row>
    <row r="3" spans="1:36" s="34" customFormat="1" ht="62.1" customHeight="1" x14ac:dyDescent="0.25">
      <c r="A3" s="32"/>
      <c r="B3" s="31" t="s">
        <v>26</v>
      </c>
      <c r="C3" s="31" t="s">
        <v>27</v>
      </c>
      <c r="D3" s="30" t="s">
        <v>28</v>
      </c>
      <c r="E3" s="30" t="s">
        <v>29</v>
      </c>
      <c r="F3" s="51" t="s">
        <v>30</v>
      </c>
      <c r="G3" s="30" t="s">
        <v>28</v>
      </c>
      <c r="H3" s="30" t="s">
        <v>29</v>
      </c>
      <c r="I3" s="51" t="s">
        <v>30</v>
      </c>
      <c r="J3" s="30" t="s">
        <v>28</v>
      </c>
      <c r="K3" s="30" t="s">
        <v>29</v>
      </c>
      <c r="L3" s="51" t="s">
        <v>30</v>
      </c>
      <c r="M3" s="30" t="s">
        <v>28</v>
      </c>
      <c r="N3" s="30" t="s">
        <v>29</v>
      </c>
      <c r="O3" s="51" t="s">
        <v>30</v>
      </c>
      <c r="P3" s="30" t="s">
        <v>28</v>
      </c>
      <c r="Q3" s="30" t="s">
        <v>29</v>
      </c>
      <c r="R3" s="51" t="s">
        <v>30</v>
      </c>
      <c r="S3" s="30" t="s">
        <v>28</v>
      </c>
      <c r="T3" s="30" t="s">
        <v>29</v>
      </c>
      <c r="U3" s="51" t="s">
        <v>30</v>
      </c>
      <c r="V3" s="30" t="s">
        <v>28</v>
      </c>
      <c r="W3" s="30" t="s">
        <v>29</v>
      </c>
      <c r="X3" s="51" t="s">
        <v>30</v>
      </c>
      <c r="Y3" s="30" t="s">
        <v>28</v>
      </c>
      <c r="Z3" s="30" t="s">
        <v>29</v>
      </c>
      <c r="AA3" s="51" t="s">
        <v>30</v>
      </c>
      <c r="AB3" s="30" t="s">
        <v>28</v>
      </c>
      <c r="AC3" s="30" t="s">
        <v>29</v>
      </c>
      <c r="AD3" s="51" t="s">
        <v>30</v>
      </c>
      <c r="AE3" s="33" t="s">
        <v>31</v>
      </c>
      <c r="AF3" s="33" t="s">
        <v>32</v>
      </c>
      <c r="AG3" s="30" t="s">
        <v>33</v>
      </c>
      <c r="AI3" s="30" t="s">
        <v>34</v>
      </c>
      <c r="AJ3" s="30" t="s">
        <v>35</v>
      </c>
    </row>
    <row r="4" spans="1:36" s="45" customFormat="1" ht="210.4" customHeight="1" x14ac:dyDescent="0.25">
      <c r="A4" s="46" t="s">
        <v>127</v>
      </c>
      <c r="B4" s="59" t="s">
        <v>128</v>
      </c>
      <c r="C4" s="118" t="s">
        <v>129</v>
      </c>
      <c r="D4" s="39" t="s">
        <v>130</v>
      </c>
      <c r="E4" s="39" t="s">
        <v>131</v>
      </c>
      <c r="F4" s="40">
        <v>3</v>
      </c>
      <c r="G4" s="39" t="s">
        <v>132</v>
      </c>
      <c r="H4" s="39" t="s">
        <v>133</v>
      </c>
      <c r="I4" s="40">
        <v>3</v>
      </c>
      <c r="J4" s="39" t="s">
        <v>134</v>
      </c>
      <c r="K4" s="39"/>
      <c r="L4" s="40">
        <v>3</v>
      </c>
      <c r="M4" s="63" t="s">
        <v>135</v>
      </c>
      <c r="N4" s="63" t="s">
        <v>136</v>
      </c>
      <c r="O4" s="40">
        <v>3</v>
      </c>
      <c r="P4" s="39" t="s">
        <v>137</v>
      </c>
      <c r="Q4" s="39" t="s">
        <v>138</v>
      </c>
      <c r="R4" s="40">
        <v>3</v>
      </c>
      <c r="S4" s="39" t="s">
        <v>139</v>
      </c>
      <c r="T4" s="39" t="s">
        <v>140</v>
      </c>
      <c r="U4" s="40">
        <v>2</v>
      </c>
      <c r="V4" s="39" t="s">
        <v>141</v>
      </c>
      <c r="W4" s="39" t="s">
        <v>142</v>
      </c>
      <c r="X4" s="40">
        <v>3</v>
      </c>
      <c r="Y4" s="39" t="s">
        <v>143</v>
      </c>
      <c r="Z4" s="39" t="s">
        <v>144</v>
      </c>
      <c r="AA4" s="40">
        <v>3</v>
      </c>
      <c r="AB4" s="39" t="s">
        <v>145</v>
      </c>
      <c r="AC4" s="39" t="s">
        <v>146</v>
      </c>
      <c r="AD4" s="40">
        <v>3</v>
      </c>
      <c r="AE4" s="42">
        <f>AVERAGE(F4,I4,L4,O4,R4,U4,X4,AA4,AD4)</f>
        <v>2.8888888888888888</v>
      </c>
      <c r="AF4" s="43">
        <v>2.9</v>
      </c>
      <c r="AG4" s="44" t="s">
        <v>361</v>
      </c>
      <c r="AI4" s="44" t="s">
        <v>359</v>
      </c>
      <c r="AJ4" s="44"/>
    </row>
    <row r="5" spans="1:36" s="45" customFormat="1" ht="362.1" customHeight="1" x14ac:dyDescent="0.25">
      <c r="A5" s="46" t="s">
        <v>147</v>
      </c>
      <c r="B5" s="61" t="s">
        <v>148</v>
      </c>
      <c r="C5" s="118" t="s">
        <v>129</v>
      </c>
      <c r="D5" s="39" t="s">
        <v>149</v>
      </c>
      <c r="E5" s="39"/>
      <c r="F5" s="40">
        <v>3</v>
      </c>
      <c r="G5" s="39" t="s">
        <v>150</v>
      </c>
      <c r="H5" s="39" t="s">
        <v>151</v>
      </c>
      <c r="I5" s="40">
        <v>2</v>
      </c>
      <c r="J5" s="39" t="s">
        <v>152</v>
      </c>
      <c r="K5" s="39"/>
      <c r="L5" s="40">
        <v>3</v>
      </c>
      <c r="M5" s="39" t="s">
        <v>153</v>
      </c>
      <c r="N5" s="39" t="s">
        <v>154</v>
      </c>
      <c r="O5" s="40">
        <v>3</v>
      </c>
      <c r="P5" s="39" t="s">
        <v>155</v>
      </c>
      <c r="Q5" s="39" t="s">
        <v>156</v>
      </c>
      <c r="R5" s="40">
        <v>3</v>
      </c>
      <c r="S5" s="39" t="s">
        <v>157</v>
      </c>
      <c r="T5" s="39" t="s">
        <v>158</v>
      </c>
      <c r="U5" s="40">
        <v>1</v>
      </c>
      <c r="V5" s="39" t="s">
        <v>159</v>
      </c>
      <c r="W5" s="39" t="s">
        <v>160</v>
      </c>
      <c r="X5" s="40">
        <v>1</v>
      </c>
      <c r="Y5" s="39" t="s">
        <v>161</v>
      </c>
      <c r="Z5" s="39" t="s">
        <v>92</v>
      </c>
      <c r="AA5" s="40">
        <v>3</v>
      </c>
      <c r="AB5" s="39" t="s">
        <v>162</v>
      </c>
      <c r="AC5" s="39"/>
      <c r="AD5" s="40">
        <v>3</v>
      </c>
      <c r="AE5" s="42">
        <f>AVERAGE(F5,I5,L5,O5,R5,U5,X5,AA5,AD5)</f>
        <v>2.4444444444444446</v>
      </c>
      <c r="AF5" s="43">
        <v>2.4</v>
      </c>
      <c r="AG5" s="44" t="s">
        <v>362</v>
      </c>
      <c r="AI5" s="44"/>
      <c r="AJ5" s="44"/>
    </row>
    <row r="6" spans="1:36" s="45" customFormat="1" ht="194.45" customHeight="1" x14ac:dyDescent="0.25">
      <c r="A6" s="46" t="s">
        <v>163</v>
      </c>
      <c r="B6" s="61" t="s">
        <v>164</v>
      </c>
      <c r="C6" s="118" t="s">
        <v>129</v>
      </c>
      <c r="D6" s="39" t="s">
        <v>165</v>
      </c>
      <c r="E6" s="39"/>
      <c r="F6" s="40">
        <v>3</v>
      </c>
      <c r="G6" s="39" t="s">
        <v>166</v>
      </c>
      <c r="H6" s="39" t="s">
        <v>167</v>
      </c>
      <c r="I6" s="40">
        <v>3</v>
      </c>
      <c r="J6" s="39" t="s">
        <v>168</v>
      </c>
      <c r="K6" s="39"/>
      <c r="L6" s="40">
        <v>3</v>
      </c>
      <c r="M6" s="63" t="s">
        <v>169</v>
      </c>
      <c r="N6" s="63" t="s">
        <v>170</v>
      </c>
      <c r="O6" s="40">
        <v>4</v>
      </c>
      <c r="P6" s="39" t="s">
        <v>171</v>
      </c>
      <c r="Q6" s="39" t="s">
        <v>172</v>
      </c>
      <c r="R6" s="40">
        <v>3</v>
      </c>
      <c r="S6" s="39" t="s">
        <v>173</v>
      </c>
      <c r="T6" s="39" t="s">
        <v>157</v>
      </c>
      <c r="U6" s="40">
        <v>3</v>
      </c>
      <c r="V6" s="39" t="s">
        <v>174</v>
      </c>
      <c r="W6" s="183" t="s">
        <v>175</v>
      </c>
      <c r="X6" s="40">
        <v>3</v>
      </c>
      <c r="Y6" s="39" t="s">
        <v>176</v>
      </c>
      <c r="Z6" s="39" t="s">
        <v>92</v>
      </c>
      <c r="AA6" s="40">
        <v>3</v>
      </c>
      <c r="AB6" s="39" t="s">
        <v>177</v>
      </c>
      <c r="AC6" s="39" t="s">
        <v>178</v>
      </c>
      <c r="AD6" s="40">
        <v>3</v>
      </c>
      <c r="AE6" s="42">
        <f>AVERAGE(F6,I6,L6,O6,R6,U6,X6,AA6,AD6)</f>
        <v>3.1111111111111112</v>
      </c>
      <c r="AF6" s="43">
        <v>3.1</v>
      </c>
      <c r="AG6" s="44" t="s">
        <v>363</v>
      </c>
      <c r="AI6" s="44"/>
      <c r="AJ6" s="175" t="s">
        <v>360</v>
      </c>
    </row>
    <row r="7" spans="1:36" s="45" customFormat="1" ht="216.75" customHeight="1" x14ac:dyDescent="0.25">
      <c r="A7" s="173" t="s">
        <v>179</v>
      </c>
      <c r="B7" s="174" t="s">
        <v>180</v>
      </c>
      <c r="C7" s="118" t="s">
        <v>129</v>
      </c>
      <c r="D7" s="38" t="s">
        <v>181</v>
      </c>
      <c r="E7" s="38"/>
      <c r="F7" s="48">
        <v>3</v>
      </c>
      <c r="G7" s="38" t="s">
        <v>182</v>
      </c>
      <c r="H7" s="38"/>
      <c r="I7" s="48">
        <v>3</v>
      </c>
      <c r="J7" s="39" t="s">
        <v>183</v>
      </c>
      <c r="K7" s="39"/>
      <c r="L7" s="40">
        <v>3</v>
      </c>
      <c r="M7" s="179" t="s">
        <v>184</v>
      </c>
      <c r="N7" s="63" t="s">
        <v>185</v>
      </c>
      <c r="O7" s="40">
        <v>3</v>
      </c>
      <c r="P7" s="38" t="s">
        <v>186</v>
      </c>
      <c r="Q7" s="38" t="s">
        <v>92</v>
      </c>
      <c r="R7" s="48">
        <v>3</v>
      </c>
      <c r="S7" s="38" t="s">
        <v>157</v>
      </c>
      <c r="T7" s="38" t="s">
        <v>187</v>
      </c>
      <c r="U7" s="48">
        <v>2</v>
      </c>
      <c r="V7" s="38" t="s">
        <v>188</v>
      </c>
      <c r="W7" s="38" t="s">
        <v>189</v>
      </c>
      <c r="X7" s="48">
        <v>2</v>
      </c>
      <c r="Y7" s="38" t="s">
        <v>190</v>
      </c>
      <c r="Z7" s="38" t="s">
        <v>92</v>
      </c>
      <c r="AA7" s="48">
        <v>3</v>
      </c>
      <c r="AB7" s="38" t="s">
        <v>191</v>
      </c>
      <c r="AC7" s="38" t="s">
        <v>192</v>
      </c>
      <c r="AD7" s="48">
        <v>4</v>
      </c>
      <c r="AE7" s="42">
        <f>AVERAGE(F7,I7,L7,O7,R7,U7,X7,AA7,AD7)</f>
        <v>2.8888888888888888</v>
      </c>
      <c r="AF7" s="43">
        <v>2.9</v>
      </c>
      <c r="AG7" s="44" t="s">
        <v>364</v>
      </c>
      <c r="AI7" s="44"/>
      <c r="AJ7" s="44"/>
    </row>
    <row r="8" spans="1:36" s="45" customFormat="1" ht="13.5" x14ac:dyDescent="0.25">
      <c r="A8" s="52"/>
      <c r="B8" s="53"/>
      <c r="C8" s="52"/>
      <c r="D8" s="54"/>
      <c r="E8" s="55"/>
      <c r="F8" s="55"/>
      <c r="G8" s="55"/>
      <c r="H8" s="55"/>
      <c r="I8" s="55"/>
      <c r="J8" s="55"/>
      <c r="K8" s="55"/>
      <c r="L8" s="55"/>
      <c r="M8" s="62"/>
      <c r="N8" s="62"/>
      <c r="O8" s="55"/>
      <c r="P8" s="54"/>
      <c r="Q8" s="55"/>
      <c r="R8" s="55"/>
      <c r="S8" s="55"/>
      <c r="T8" s="55"/>
      <c r="U8" s="55"/>
      <c r="V8" s="55"/>
      <c r="AC8" s="216" t="s">
        <v>74</v>
      </c>
      <c r="AD8" s="217"/>
      <c r="AE8" s="56"/>
      <c r="AF8" s="57">
        <f>SUM(AF4:AF7)</f>
        <v>11.3</v>
      </c>
    </row>
    <row r="9" spans="1:36" s="45" customFormat="1" ht="13.5" x14ac:dyDescent="0.25">
      <c r="A9" s="52"/>
      <c r="B9" s="53"/>
      <c r="C9" s="52"/>
      <c r="D9" s="54"/>
      <c r="E9" s="55"/>
      <c r="F9" s="55"/>
      <c r="G9" s="55"/>
      <c r="H9" s="55"/>
      <c r="I9" s="55"/>
      <c r="J9" s="55"/>
      <c r="K9" s="55"/>
      <c r="L9" s="55"/>
      <c r="M9" s="55"/>
      <c r="N9" s="55"/>
      <c r="O9" s="55"/>
      <c r="P9" s="54"/>
      <c r="Q9" s="55"/>
      <c r="R9" s="55"/>
      <c r="S9" s="55"/>
      <c r="T9" s="55"/>
      <c r="U9" s="55"/>
      <c r="V9" s="55"/>
      <c r="AC9" s="216" t="s">
        <v>75</v>
      </c>
      <c r="AD9" s="217"/>
      <c r="AE9" s="56"/>
      <c r="AF9" s="58">
        <f>AVERAGE(AF4:AF7)</f>
        <v>2.8250000000000002</v>
      </c>
    </row>
    <row r="10" spans="1:36" s="45" customFormat="1" ht="13.5" x14ac:dyDescent="0.25">
      <c r="A10" s="52"/>
      <c r="B10" s="53"/>
      <c r="C10" s="52"/>
      <c r="D10" s="54"/>
      <c r="E10" s="55"/>
      <c r="F10" s="55"/>
      <c r="G10" s="55"/>
      <c r="H10" s="55"/>
      <c r="I10" s="55"/>
      <c r="J10" s="55"/>
      <c r="K10" s="55"/>
      <c r="L10" s="55"/>
      <c r="M10" s="55"/>
      <c r="N10" s="55"/>
      <c r="O10" s="55"/>
      <c r="P10" s="54"/>
      <c r="Q10" s="55"/>
      <c r="R10" s="55"/>
      <c r="S10" s="55"/>
      <c r="T10" s="55"/>
      <c r="U10" s="55"/>
      <c r="V10" s="55"/>
    </row>
    <row r="11" spans="1:36" s="45" customFormat="1" ht="13.5" x14ac:dyDescent="0.25">
      <c r="A11" s="52"/>
      <c r="B11" s="53"/>
      <c r="C11" s="52"/>
      <c r="D11" s="54"/>
      <c r="E11" s="55"/>
      <c r="F11" s="55"/>
      <c r="G11" s="55"/>
      <c r="H11" s="55"/>
      <c r="I11" s="55"/>
      <c r="J11" s="55"/>
      <c r="K11" s="55"/>
      <c r="L11" s="55"/>
      <c r="M11" s="55"/>
      <c r="N11" s="55"/>
      <c r="O11" s="55"/>
      <c r="P11" s="54"/>
      <c r="Q11" s="55"/>
      <c r="R11" s="55"/>
      <c r="S11" s="55"/>
      <c r="T11" s="55"/>
      <c r="U11" s="55"/>
      <c r="V11" s="55"/>
    </row>
    <row r="12" spans="1:36" s="45" customFormat="1" ht="13.5" x14ac:dyDescent="0.25">
      <c r="A12" s="52"/>
      <c r="B12" s="53"/>
      <c r="C12" s="52"/>
      <c r="D12" s="54"/>
      <c r="E12" s="55"/>
      <c r="F12" s="55"/>
      <c r="G12" s="55"/>
      <c r="H12" s="55"/>
      <c r="I12" s="55"/>
      <c r="J12" s="55"/>
      <c r="K12" s="55"/>
      <c r="L12" s="55"/>
      <c r="M12" s="55"/>
      <c r="N12" s="55"/>
      <c r="O12" s="55"/>
      <c r="P12" s="54"/>
      <c r="Q12" s="55"/>
      <c r="R12" s="55"/>
      <c r="S12" s="55"/>
      <c r="T12" s="55"/>
      <c r="U12" s="55"/>
      <c r="V12" s="55"/>
    </row>
    <row r="13" spans="1:36" s="45" customFormat="1" ht="13.5" x14ac:dyDescent="0.25">
      <c r="A13" s="52"/>
      <c r="B13" s="53"/>
      <c r="C13" s="52"/>
      <c r="D13" s="54"/>
      <c r="E13" s="55"/>
      <c r="F13" s="55"/>
      <c r="G13" s="55"/>
      <c r="H13" s="55"/>
      <c r="I13" s="55"/>
      <c r="J13" s="55"/>
      <c r="K13" s="55"/>
      <c r="L13" s="55"/>
      <c r="M13" s="55"/>
      <c r="N13" s="55"/>
      <c r="O13" s="55"/>
      <c r="P13" s="54"/>
      <c r="Q13" s="55"/>
      <c r="R13" s="55"/>
      <c r="S13" s="55"/>
      <c r="T13" s="55"/>
      <c r="U13" s="55"/>
      <c r="V13" s="55"/>
    </row>
    <row r="14" spans="1:36" s="45" customFormat="1" ht="13.5" x14ac:dyDescent="0.25">
      <c r="A14" s="52"/>
      <c r="B14" s="53"/>
      <c r="C14" s="52"/>
      <c r="D14" s="54"/>
      <c r="E14" s="55"/>
      <c r="F14" s="55"/>
      <c r="G14" s="55"/>
      <c r="H14" s="55"/>
      <c r="I14" s="55"/>
      <c r="J14" s="55"/>
      <c r="K14" s="55"/>
      <c r="L14" s="55"/>
      <c r="M14" s="55"/>
      <c r="N14" s="55"/>
      <c r="O14" s="55"/>
      <c r="P14" s="54"/>
      <c r="Q14" s="55"/>
      <c r="R14" s="55"/>
      <c r="S14" s="55"/>
      <c r="T14" s="55"/>
      <c r="U14" s="55"/>
      <c r="V14" s="55"/>
    </row>
    <row r="15" spans="1:36" x14ac:dyDescent="0.3">
      <c r="D15" s="3"/>
      <c r="P15" s="3"/>
    </row>
    <row r="16" spans="1:36" x14ac:dyDescent="0.3">
      <c r="D16" s="3"/>
      <c r="P16" s="3"/>
    </row>
    <row r="17" spans="4:16" x14ac:dyDescent="0.3">
      <c r="D17" s="3"/>
      <c r="P17" s="3"/>
    </row>
    <row r="18" spans="4:16" x14ac:dyDescent="0.3">
      <c r="D18" s="3"/>
      <c r="P18" s="3"/>
    </row>
    <row r="19" spans="4:16" x14ac:dyDescent="0.3">
      <c r="D19" s="3"/>
      <c r="P19" s="3"/>
    </row>
    <row r="20" spans="4:16" x14ac:dyDescent="0.3">
      <c r="D20" s="3"/>
      <c r="P20" s="3"/>
    </row>
    <row r="21" spans="4:16" x14ac:dyDescent="0.3">
      <c r="D21" s="3"/>
      <c r="P21" s="3"/>
    </row>
    <row r="22" spans="4:16" x14ac:dyDescent="0.3">
      <c r="D22" s="3"/>
      <c r="P22" s="3"/>
    </row>
    <row r="23" spans="4:16" x14ac:dyDescent="0.3">
      <c r="D23" s="3"/>
      <c r="P23" s="3"/>
    </row>
    <row r="24" spans="4:16" x14ac:dyDescent="0.3">
      <c r="D24" s="3"/>
      <c r="P24" s="3"/>
    </row>
    <row r="25" spans="4:16" x14ac:dyDescent="0.3">
      <c r="D25" s="3"/>
      <c r="P25" s="3"/>
    </row>
    <row r="26" spans="4:16" x14ac:dyDescent="0.3">
      <c r="D26" s="3"/>
      <c r="P26" s="3"/>
    </row>
    <row r="27" spans="4:16" x14ac:dyDescent="0.3">
      <c r="D27" s="3"/>
      <c r="P27" s="3"/>
    </row>
    <row r="28" spans="4:16" x14ac:dyDescent="0.3">
      <c r="D28" s="3"/>
      <c r="P28" s="3"/>
    </row>
    <row r="29" spans="4:16" x14ac:dyDescent="0.3">
      <c r="D29" s="3"/>
      <c r="P29" s="3"/>
    </row>
    <row r="30" spans="4:16" x14ac:dyDescent="0.3">
      <c r="D30" s="3"/>
      <c r="P30" s="3"/>
    </row>
    <row r="31" spans="4:16" x14ac:dyDescent="0.3">
      <c r="D31" s="3"/>
      <c r="P31" s="3"/>
    </row>
    <row r="32" spans="4:16" x14ac:dyDescent="0.3">
      <c r="D32" s="3"/>
      <c r="P32" s="3"/>
    </row>
    <row r="33" spans="4:16" x14ac:dyDescent="0.3">
      <c r="D33" s="3"/>
      <c r="P33" s="3"/>
    </row>
    <row r="34" spans="4:16" x14ac:dyDescent="0.3">
      <c r="D34" s="3"/>
      <c r="P34" s="3"/>
    </row>
    <row r="35" spans="4:16" x14ac:dyDescent="0.3">
      <c r="D35" s="3"/>
      <c r="P35" s="3"/>
    </row>
    <row r="36" spans="4:16" x14ac:dyDescent="0.3">
      <c r="D36" s="3"/>
      <c r="P36" s="3"/>
    </row>
    <row r="37" spans="4:16" x14ac:dyDescent="0.3">
      <c r="D37" s="3"/>
      <c r="P37" s="3"/>
    </row>
    <row r="38" spans="4:16" x14ac:dyDescent="0.3">
      <c r="D38" s="3"/>
      <c r="P38" s="3"/>
    </row>
    <row r="39" spans="4:16" x14ac:dyDescent="0.3">
      <c r="D39" s="3"/>
      <c r="P39" s="3"/>
    </row>
    <row r="40" spans="4:16" x14ac:dyDescent="0.3">
      <c r="D40" s="3"/>
      <c r="P40" s="3"/>
    </row>
    <row r="41" spans="4:16" x14ac:dyDescent="0.3">
      <c r="D41" s="3"/>
      <c r="P41" s="3"/>
    </row>
    <row r="42" spans="4:16" x14ac:dyDescent="0.3">
      <c r="D42" s="3"/>
      <c r="P42" s="3"/>
    </row>
  </sheetData>
  <mergeCells count="23">
    <mergeCell ref="AC8:AD8"/>
    <mergeCell ref="AC9:AD9"/>
    <mergeCell ref="Y1:AA1"/>
    <mergeCell ref="AB1:AD1"/>
    <mergeCell ref="J1:L1"/>
    <mergeCell ref="P2:R2"/>
    <mergeCell ref="V1:X1"/>
    <mergeCell ref="S2:U2"/>
    <mergeCell ref="V2:X2"/>
    <mergeCell ref="AF1:AG2"/>
    <mergeCell ref="AB2:AD2"/>
    <mergeCell ref="J2:L2"/>
    <mergeCell ref="M2:O2"/>
    <mergeCell ref="Y2:AA2"/>
    <mergeCell ref="M1:O1"/>
    <mergeCell ref="P1:R1"/>
    <mergeCell ref="S1:U1"/>
    <mergeCell ref="A1:B2"/>
    <mergeCell ref="D1:F1"/>
    <mergeCell ref="G1:I1"/>
    <mergeCell ref="D2:F2"/>
    <mergeCell ref="G2:I2"/>
    <mergeCell ref="C1:C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4341A-C71C-4E4C-AFA8-BB5F8DFA349E}">
  <dimension ref="A1:AJ40"/>
  <sheetViews>
    <sheetView zoomScale="80" zoomScaleNormal="80" workbookViewId="0">
      <pane xSplit="2" ySplit="3" topLeftCell="C4" activePane="bottomRight" state="frozen"/>
      <selection activeCell="G21" sqref="G21"/>
      <selection pane="topRight" activeCell="G21" sqref="G21"/>
      <selection pane="bottomLeft" activeCell="G21" sqref="G21"/>
      <selection pane="bottomRight" activeCell="G21" sqref="G21"/>
    </sheetView>
  </sheetViews>
  <sheetFormatPr defaultColWidth="9.140625" defaultRowHeight="16.5" x14ac:dyDescent="0.3"/>
  <cols>
    <col min="1" max="1" width="7.7109375" style="6" customWidth="1"/>
    <col min="2" max="2" width="40.5703125" style="4" customWidth="1"/>
    <col min="3" max="3" width="11.5703125" style="6" customWidth="1"/>
    <col min="4" max="4" width="30.5703125" style="2" customWidth="1"/>
    <col min="5" max="5" width="30.5703125" style="7" customWidth="1"/>
    <col min="6" max="6" width="6" style="7" customWidth="1"/>
    <col min="7" max="8" width="30.5703125" style="7" customWidth="1"/>
    <col min="9" max="9" width="6" style="7" customWidth="1"/>
    <col min="10" max="10" width="36.5703125" style="7" customWidth="1"/>
    <col min="11" max="11" width="30.5703125" style="7" customWidth="1"/>
    <col min="12" max="12" width="6" style="7" customWidth="1"/>
    <col min="13" max="13" width="48.5703125" style="7" customWidth="1"/>
    <col min="14" max="14" width="30.5703125" style="7" customWidth="1"/>
    <col min="15" max="15" width="6" style="7" customWidth="1"/>
    <col min="16" max="16" width="30.5703125" style="2" customWidth="1"/>
    <col min="17" max="17" width="30.5703125" style="7" customWidth="1"/>
    <col min="18" max="18" width="6" style="7" customWidth="1"/>
    <col min="19" max="19" width="30.5703125" style="7" customWidth="1"/>
    <col min="20" max="20" width="32.5703125" style="7" customWidth="1"/>
    <col min="21" max="21" width="6" style="7" customWidth="1"/>
    <col min="22" max="22" width="30.5703125" style="7" customWidth="1"/>
    <col min="23" max="23" width="30.5703125" style="5" customWidth="1"/>
    <col min="24" max="24" width="6" style="5" customWidth="1"/>
    <col min="25" max="25" width="34" style="5" customWidth="1"/>
    <col min="26" max="26" width="30.5703125" style="5" customWidth="1"/>
    <col min="27" max="27" width="6" style="5" customWidth="1"/>
    <col min="28" max="29" width="30.5703125" style="5" customWidth="1"/>
    <col min="30" max="30" width="6" style="5" customWidth="1"/>
    <col min="31" max="32" width="8.5703125" style="5" customWidth="1"/>
    <col min="33" max="33" width="98.5703125" style="5" customWidth="1"/>
    <col min="34" max="34" width="9.140625" style="5"/>
    <col min="35" max="36" width="48.7109375" style="5" customWidth="1"/>
    <col min="37" max="16384" width="9.140625" style="5"/>
  </cols>
  <sheetData>
    <row r="1" spans="1:36" ht="16.5" customHeight="1" x14ac:dyDescent="0.25">
      <c r="A1" s="198" t="str">
        <f>'U&amp;A Summary'!B7</f>
        <v>Understanding and Approach to Independent Test</v>
      </c>
      <c r="B1" s="199"/>
      <c r="C1" s="208"/>
      <c r="D1" s="202" t="s">
        <v>345</v>
      </c>
      <c r="E1" s="203"/>
      <c r="F1" s="204"/>
      <c r="G1" s="202" t="s">
        <v>346</v>
      </c>
      <c r="H1" s="203"/>
      <c r="I1" s="204"/>
      <c r="J1" s="202" t="s">
        <v>347</v>
      </c>
      <c r="K1" s="203"/>
      <c r="L1" s="204"/>
      <c r="M1" s="202" t="s">
        <v>348</v>
      </c>
      <c r="N1" s="203"/>
      <c r="O1" s="204"/>
      <c r="P1" s="202" t="s">
        <v>349</v>
      </c>
      <c r="Q1" s="203"/>
      <c r="R1" s="204"/>
      <c r="S1" s="202" t="s">
        <v>350</v>
      </c>
      <c r="T1" s="203"/>
      <c r="U1" s="204"/>
      <c r="V1" s="202" t="s">
        <v>351</v>
      </c>
      <c r="W1" s="203"/>
      <c r="X1" s="204"/>
      <c r="Y1" s="202" t="s">
        <v>352</v>
      </c>
      <c r="Z1" s="203"/>
      <c r="AA1" s="204"/>
      <c r="AB1" s="202" t="s">
        <v>353</v>
      </c>
      <c r="AC1" s="203"/>
      <c r="AD1" s="204"/>
      <c r="AE1" s="49"/>
      <c r="AF1" s="212" t="s">
        <v>24</v>
      </c>
      <c r="AG1" s="213"/>
    </row>
    <row r="2" spans="1:36" ht="16.5" customHeight="1" x14ac:dyDescent="0.25">
      <c r="A2" s="200"/>
      <c r="B2" s="201"/>
      <c r="C2" s="209"/>
      <c r="D2" s="205" t="s">
        <v>25</v>
      </c>
      <c r="E2" s="206"/>
      <c r="F2" s="207"/>
      <c r="G2" s="205" t="s">
        <v>25</v>
      </c>
      <c r="H2" s="206"/>
      <c r="I2" s="207"/>
      <c r="J2" s="205" t="s">
        <v>25</v>
      </c>
      <c r="K2" s="206"/>
      <c r="L2" s="207"/>
      <c r="M2" s="205" t="s">
        <v>25</v>
      </c>
      <c r="N2" s="206"/>
      <c r="O2" s="207"/>
      <c r="P2" s="205" t="s">
        <v>25</v>
      </c>
      <c r="Q2" s="206"/>
      <c r="R2" s="207"/>
      <c r="S2" s="205" t="s">
        <v>25</v>
      </c>
      <c r="T2" s="206"/>
      <c r="U2" s="207"/>
      <c r="V2" s="205" t="s">
        <v>25</v>
      </c>
      <c r="W2" s="206"/>
      <c r="X2" s="207"/>
      <c r="Y2" s="205" t="s">
        <v>25</v>
      </c>
      <c r="Z2" s="206"/>
      <c r="AA2" s="207"/>
      <c r="AB2" s="205" t="s">
        <v>25</v>
      </c>
      <c r="AC2" s="206"/>
      <c r="AD2" s="207"/>
      <c r="AE2" s="35"/>
      <c r="AF2" s="214"/>
      <c r="AG2" s="215"/>
    </row>
    <row r="3" spans="1:36" s="34" customFormat="1" ht="62.1" customHeight="1" x14ac:dyDescent="0.25">
      <c r="A3" s="32"/>
      <c r="B3" s="31" t="s">
        <v>26</v>
      </c>
      <c r="C3" s="31" t="s">
        <v>27</v>
      </c>
      <c r="D3" s="30" t="s">
        <v>28</v>
      </c>
      <c r="E3" s="30" t="s">
        <v>29</v>
      </c>
      <c r="F3" s="51" t="s">
        <v>30</v>
      </c>
      <c r="G3" s="30" t="s">
        <v>28</v>
      </c>
      <c r="H3" s="30" t="s">
        <v>29</v>
      </c>
      <c r="I3" s="51" t="s">
        <v>30</v>
      </c>
      <c r="J3" s="30" t="s">
        <v>28</v>
      </c>
      <c r="K3" s="30" t="s">
        <v>29</v>
      </c>
      <c r="L3" s="51" t="s">
        <v>30</v>
      </c>
      <c r="M3" s="30" t="s">
        <v>28</v>
      </c>
      <c r="N3" s="30" t="s">
        <v>29</v>
      </c>
      <c r="O3" s="51" t="s">
        <v>30</v>
      </c>
      <c r="P3" s="30" t="s">
        <v>28</v>
      </c>
      <c r="Q3" s="30" t="s">
        <v>29</v>
      </c>
      <c r="R3" s="51" t="s">
        <v>30</v>
      </c>
      <c r="S3" s="30" t="s">
        <v>28</v>
      </c>
      <c r="T3" s="30" t="s">
        <v>29</v>
      </c>
      <c r="U3" s="51" t="s">
        <v>30</v>
      </c>
      <c r="V3" s="30" t="s">
        <v>28</v>
      </c>
      <c r="W3" s="30" t="s">
        <v>29</v>
      </c>
      <c r="X3" s="51" t="s">
        <v>30</v>
      </c>
      <c r="Y3" s="30" t="s">
        <v>28</v>
      </c>
      <c r="Z3" s="30" t="s">
        <v>29</v>
      </c>
      <c r="AA3" s="51" t="s">
        <v>30</v>
      </c>
      <c r="AB3" s="30" t="s">
        <v>28</v>
      </c>
      <c r="AC3" s="30" t="s">
        <v>29</v>
      </c>
      <c r="AD3" s="51" t="s">
        <v>30</v>
      </c>
      <c r="AE3" s="33" t="s">
        <v>31</v>
      </c>
      <c r="AF3" s="33" t="s">
        <v>193</v>
      </c>
      <c r="AG3" s="30" t="s">
        <v>33</v>
      </c>
      <c r="AI3" s="30" t="s">
        <v>34</v>
      </c>
      <c r="AJ3" s="30" t="s">
        <v>35</v>
      </c>
    </row>
    <row r="4" spans="1:36" s="45" customFormat="1" ht="333" customHeight="1" x14ac:dyDescent="0.25">
      <c r="A4" s="36" t="s">
        <v>194</v>
      </c>
      <c r="B4" s="59" t="s">
        <v>195</v>
      </c>
      <c r="C4" s="118" t="s">
        <v>196</v>
      </c>
      <c r="D4" s="39" t="s">
        <v>197</v>
      </c>
      <c r="E4" s="39"/>
      <c r="F4" s="40">
        <v>3</v>
      </c>
      <c r="G4" s="39" t="s">
        <v>198</v>
      </c>
      <c r="H4" s="39"/>
      <c r="I4" s="40">
        <v>4</v>
      </c>
      <c r="J4" s="39" t="s">
        <v>199</v>
      </c>
      <c r="K4" s="60"/>
      <c r="L4" s="40">
        <v>3</v>
      </c>
      <c r="M4" s="39" t="s">
        <v>200</v>
      </c>
      <c r="N4" s="39" t="s">
        <v>201</v>
      </c>
      <c r="O4" s="40">
        <v>4</v>
      </c>
      <c r="P4" s="39" t="s">
        <v>202</v>
      </c>
      <c r="Q4" s="39" t="s">
        <v>203</v>
      </c>
      <c r="R4" s="40">
        <v>4</v>
      </c>
      <c r="S4" s="39" t="s">
        <v>204</v>
      </c>
      <c r="T4" s="39" t="s">
        <v>205</v>
      </c>
      <c r="U4" s="40">
        <v>3</v>
      </c>
      <c r="V4" s="183" t="s">
        <v>206</v>
      </c>
      <c r="W4" s="183" t="s">
        <v>207</v>
      </c>
      <c r="X4" s="102">
        <v>3</v>
      </c>
      <c r="Y4" s="39" t="s">
        <v>208</v>
      </c>
      <c r="Z4" s="39" t="s">
        <v>92</v>
      </c>
      <c r="AA4" s="40">
        <v>4</v>
      </c>
      <c r="AB4" s="39" t="s">
        <v>209</v>
      </c>
      <c r="AC4" s="39" t="s">
        <v>210</v>
      </c>
      <c r="AD4" s="40">
        <v>4</v>
      </c>
      <c r="AE4" s="42">
        <f>AVERAGE(F4,I4,L4,O4,R4,U4,X4,AA4,AD4)</f>
        <v>3.5555555555555554</v>
      </c>
      <c r="AF4" s="43">
        <v>3.6</v>
      </c>
      <c r="AG4" s="44" t="s">
        <v>365</v>
      </c>
      <c r="AI4" s="63"/>
      <c r="AJ4" s="175" t="s">
        <v>360</v>
      </c>
    </row>
    <row r="5" spans="1:36" s="45" customFormat="1" ht="245.25" customHeight="1" x14ac:dyDescent="0.25">
      <c r="A5" s="36" t="s">
        <v>211</v>
      </c>
      <c r="B5" s="61" t="s">
        <v>212</v>
      </c>
      <c r="C5" s="118" t="s">
        <v>196</v>
      </c>
      <c r="D5" s="38" t="s">
        <v>213</v>
      </c>
      <c r="E5" s="38" t="s">
        <v>214</v>
      </c>
      <c r="F5" s="48">
        <v>3</v>
      </c>
      <c r="G5" s="38" t="s">
        <v>215</v>
      </c>
      <c r="H5" s="38"/>
      <c r="I5" s="48">
        <v>3</v>
      </c>
      <c r="J5" s="39" t="s">
        <v>216</v>
      </c>
      <c r="K5" s="60"/>
      <c r="L5" s="40">
        <v>3</v>
      </c>
      <c r="M5" s="39" t="s">
        <v>217</v>
      </c>
      <c r="N5" s="39" t="s">
        <v>218</v>
      </c>
      <c r="O5" s="40">
        <v>3</v>
      </c>
      <c r="P5" s="38" t="s">
        <v>219</v>
      </c>
      <c r="Q5" s="38" t="s">
        <v>220</v>
      </c>
      <c r="R5" s="48">
        <v>4</v>
      </c>
      <c r="S5" s="38" t="s">
        <v>221</v>
      </c>
      <c r="T5" s="38" t="s">
        <v>222</v>
      </c>
      <c r="U5" s="48">
        <v>3</v>
      </c>
      <c r="V5" s="38" t="s">
        <v>223</v>
      </c>
      <c r="W5" s="38"/>
      <c r="X5" s="48">
        <v>3</v>
      </c>
      <c r="Y5" s="38" t="s">
        <v>224</v>
      </c>
      <c r="Z5" s="38" t="s">
        <v>92</v>
      </c>
      <c r="AA5" s="48">
        <v>4</v>
      </c>
      <c r="AB5" s="38" t="s">
        <v>225</v>
      </c>
      <c r="AC5" s="38"/>
      <c r="AD5" s="48">
        <v>4</v>
      </c>
      <c r="AE5" s="42">
        <f>AVERAGE(F5,I5,L5,O5,R5,U5,X5,AA5,AD5)</f>
        <v>3.3333333333333335</v>
      </c>
      <c r="AF5" s="43">
        <v>3.3</v>
      </c>
      <c r="AG5" s="44" t="s">
        <v>366</v>
      </c>
      <c r="AI5" s="44"/>
      <c r="AJ5" s="44"/>
    </row>
    <row r="6" spans="1:36" s="45" customFormat="1" ht="13.5" x14ac:dyDescent="0.25">
      <c r="A6" s="52"/>
      <c r="B6" s="53"/>
      <c r="C6" s="52"/>
      <c r="D6" s="54"/>
      <c r="E6" s="55"/>
      <c r="F6" s="55"/>
      <c r="G6" s="55"/>
      <c r="H6" s="55"/>
      <c r="I6" s="55"/>
      <c r="J6" s="55"/>
      <c r="K6" s="55"/>
      <c r="L6" s="55"/>
      <c r="M6" s="55"/>
      <c r="N6" s="55"/>
      <c r="O6" s="55"/>
      <c r="P6" s="54"/>
      <c r="Q6" s="55"/>
      <c r="R6" s="55"/>
      <c r="S6" s="55"/>
      <c r="T6" s="55"/>
      <c r="U6" s="55"/>
      <c r="V6" s="55"/>
      <c r="AC6" s="216" t="s">
        <v>74</v>
      </c>
      <c r="AD6" s="217"/>
      <c r="AE6" s="56"/>
      <c r="AF6" s="57">
        <f>SUM(AF4:AF5)</f>
        <v>6.9</v>
      </c>
    </row>
    <row r="7" spans="1:36" s="45" customFormat="1" ht="13.5" x14ac:dyDescent="0.25">
      <c r="A7" s="52"/>
      <c r="B7" s="53"/>
      <c r="C7" s="52"/>
      <c r="D7" s="54"/>
      <c r="E7" s="55"/>
      <c r="F7" s="55"/>
      <c r="G7" s="55"/>
      <c r="H7" s="55"/>
      <c r="I7" s="55"/>
      <c r="J7" s="55"/>
      <c r="K7" s="55"/>
      <c r="L7" s="55"/>
      <c r="M7" s="55"/>
      <c r="N7" s="55"/>
      <c r="O7" s="55"/>
      <c r="P7" s="54"/>
      <c r="Q7" s="55"/>
      <c r="R7" s="55"/>
      <c r="S7" s="55"/>
      <c r="T7" s="55"/>
      <c r="U7" s="55"/>
      <c r="V7" s="55"/>
      <c r="AC7" s="216" t="s">
        <v>75</v>
      </c>
      <c r="AD7" s="217"/>
      <c r="AE7" s="56"/>
      <c r="AF7" s="58">
        <f>AVERAGE(AF4:AF5)</f>
        <v>3.45</v>
      </c>
    </row>
    <row r="8" spans="1:36" x14ac:dyDescent="0.3">
      <c r="D8" s="3"/>
      <c r="P8" s="3"/>
    </row>
    <row r="9" spans="1:36" x14ac:dyDescent="0.3">
      <c r="D9" s="3"/>
      <c r="P9" s="3"/>
    </row>
    <row r="10" spans="1:36" x14ac:dyDescent="0.3">
      <c r="D10" s="3"/>
      <c r="P10" s="3"/>
    </row>
    <row r="11" spans="1:36" x14ac:dyDescent="0.3">
      <c r="D11" s="3"/>
      <c r="P11" s="3"/>
    </row>
    <row r="12" spans="1:36" x14ac:dyDescent="0.3">
      <c r="D12" s="3"/>
      <c r="P12" s="3"/>
    </row>
    <row r="13" spans="1:36" x14ac:dyDescent="0.3">
      <c r="D13" s="3"/>
      <c r="P13" s="3"/>
    </row>
    <row r="14" spans="1:36" x14ac:dyDescent="0.3">
      <c r="D14" s="3"/>
      <c r="P14" s="3"/>
    </row>
    <row r="15" spans="1:36" x14ac:dyDescent="0.3">
      <c r="D15" s="3"/>
      <c r="P15" s="3"/>
    </row>
    <row r="16" spans="1:36" x14ac:dyDescent="0.3">
      <c r="D16" s="3"/>
      <c r="P16" s="3"/>
    </row>
    <row r="17" spans="4:16" x14ac:dyDescent="0.3">
      <c r="D17" s="3"/>
      <c r="P17" s="3"/>
    </row>
    <row r="18" spans="4:16" x14ac:dyDescent="0.3">
      <c r="D18" s="3"/>
      <c r="P18" s="3"/>
    </row>
    <row r="19" spans="4:16" x14ac:dyDescent="0.3">
      <c r="D19" s="3"/>
      <c r="P19" s="3"/>
    </row>
    <row r="20" spans="4:16" x14ac:dyDescent="0.3">
      <c r="D20" s="3"/>
      <c r="P20" s="3"/>
    </row>
    <row r="21" spans="4:16" x14ac:dyDescent="0.3">
      <c r="D21" s="3"/>
      <c r="P21" s="3"/>
    </row>
    <row r="22" spans="4:16" x14ac:dyDescent="0.3">
      <c r="D22" s="3"/>
      <c r="P22" s="3"/>
    </row>
    <row r="23" spans="4:16" x14ac:dyDescent="0.3">
      <c r="D23" s="3"/>
      <c r="P23" s="3"/>
    </row>
    <row r="24" spans="4:16" x14ac:dyDescent="0.3">
      <c r="D24" s="3"/>
      <c r="P24" s="3"/>
    </row>
    <row r="25" spans="4:16" x14ac:dyDescent="0.3">
      <c r="D25" s="3"/>
      <c r="P25" s="3"/>
    </row>
    <row r="26" spans="4:16" x14ac:dyDescent="0.3">
      <c r="D26" s="3"/>
      <c r="P26" s="3"/>
    </row>
    <row r="27" spans="4:16" x14ac:dyDescent="0.3">
      <c r="D27" s="3"/>
      <c r="P27" s="3"/>
    </row>
    <row r="28" spans="4:16" x14ac:dyDescent="0.3">
      <c r="D28" s="3"/>
      <c r="P28" s="3"/>
    </row>
    <row r="29" spans="4:16" x14ac:dyDescent="0.3">
      <c r="D29" s="3"/>
      <c r="P29" s="3"/>
    </row>
    <row r="30" spans="4:16" x14ac:dyDescent="0.3">
      <c r="D30" s="3"/>
      <c r="P30" s="3"/>
    </row>
    <row r="31" spans="4:16" x14ac:dyDescent="0.3">
      <c r="D31" s="3"/>
      <c r="P31" s="3"/>
    </row>
    <row r="32" spans="4:16" x14ac:dyDescent="0.3">
      <c r="D32" s="3"/>
      <c r="P32" s="3"/>
    </row>
    <row r="33" spans="4:16" x14ac:dyDescent="0.3">
      <c r="D33" s="3"/>
      <c r="P33" s="3"/>
    </row>
    <row r="34" spans="4:16" x14ac:dyDescent="0.3">
      <c r="D34" s="3"/>
      <c r="P34" s="3"/>
    </row>
    <row r="35" spans="4:16" x14ac:dyDescent="0.3">
      <c r="D35" s="3"/>
      <c r="P35" s="3"/>
    </row>
    <row r="36" spans="4:16" x14ac:dyDescent="0.3">
      <c r="D36" s="3"/>
      <c r="P36" s="3"/>
    </row>
    <row r="37" spans="4:16" x14ac:dyDescent="0.3">
      <c r="D37" s="3"/>
      <c r="P37" s="3"/>
    </row>
    <row r="38" spans="4:16" x14ac:dyDescent="0.3">
      <c r="D38" s="3"/>
      <c r="P38" s="3"/>
    </row>
    <row r="39" spans="4:16" x14ac:dyDescent="0.3">
      <c r="D39" s="3"/>
      <c r="P39" s="3"/>
    </row>
    <row r="40" spans="4:16" x14ac:dyDescent="0.3">
      <c r="D40" s="3"/>
      <c r="P40" s="3"/>
    </row>
  </sheetData>
  <mergeCells count="23">
    <mergeCell ref="AF1:AG2"/>
    <mergeCell ref="AB2:AD2"/>
    <mergeCell ref="J2:L2"/>
    <mergeCell ref="M2:O2"/>
    <mergeCell ref="AC6:AD6"/>
    <mergeCell ref="AC7:AD7"/>
    <mergeCell ref="Y1:AA1"/>
    <mergeCell ref="AB1:AD1"/>
    <mergeCell ref="J1:L1"/>
    <mergeCell ref="P2:R2"/>
    <mergeCell ref="M1:O1"/>
    <mergeCell ref="P1:R1"/>
    <mergeCell ref="S1:U1"/>
    <mergeCell ref="V1:X1"/>
    <mergeCell ref="S2:U2"/>
    <mergeCell ref="V2:X2"/>
    <mergeCell ref="Y2:AA2"/>
    <mergeCell ref="A1:B2"/>
    <mergeCell ref="D1:F1"/>
    <mergeCell ref="G1:I1"/>
    <mergeCell ref="D2:F2"/>
    <mergeCell ref="G2:I2"/>
    <mergeCell ref="C1:C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5B23D-06B3-42B0-91D1-F73EF33FC010}">
  <dimension ref="A1:L9"/>
  <sheetViews>
    <sheetView zoomScaleNormal="100" workbookViewId="0">
      <pane xSplit="1" ySplit="2" topLeftCell="B3" activePane="bottomRight" state="frozen"/>
      <selection activeCell="G21" sqref="G21"/>
      <selection pane="topRight" activeCell="G21" sqref="G21"/>
      <selection pane="bottomLeft" activeCell="G21" sqref="G21"/>
      <selection pane="bottomRight" activeCell="G21" sqref="G21"/>
    </sheetView>
  </sheetViews>
  <sheetFormatPr defaultRowHeight="15" x14ac:dyDescent="0.25"/>
  <cols>
    <col min="1" max="1" width="5.7109375" customWidth="1"/>
    <col min="2" max="2" width="25.7109375" customWidth="1"/>
    <col min="3" max="3" width="60.7109375" customWidth="1"/>
    <col min="4" max="4" width="57.28515625" customWidth="1"/>
    <col min="5" max="5" width="20" customWidth="1"/>
    <col min="6" max="6" width="14.7109375" customWidth="1"/>
    <col min="8" max="8" width="45.85546875" customWidth="1"/>
  </cols>
  <sheetData>
    <row r="1" spans="1:12" x14ac:dyDescent="0.25">
      <c r="A1" s="64"/>
      <c r="B1" s="121" t="s">
        <v>0</v>
      </c>
      <c r="C1" s="221" t="str">
        <f>'Bidder-Key Staff'!C1</f>
        <v>Tetrus</v>
      </c>
      <c r="D1" s="222"/>
      <c r="E1" s="222"/>
      <c r="F1" s="222"/>
    </row>
    <row r="2" spans="1:12" ht="29.25" x14ac:dyDescent="0.25">
      <c r="A2" s="64"/>
      <c r="B2" s="121" t="s">
        <v>226</v>
      </c>
      <c r="C2" s="121" t="s">
        <v>227</v>
      </c>
      <c r="D2" s="121" t="s">
        <v>228</v>
      </c>
      <c r="E2" s="121" t="s">
        <v>229</v>
      </c>
      <c r="F2" s="125" t="s">
        <v>230</v>
      </c>
    </row>
    <row r="3" spans="1:12" s="50" customFormat="1" ht="13.5" x14ac:dyDescent="0.2">
      <c r="A3" s="92">
        <v>1</v>
      </c>
      <c r="B3" s="76" t="s">
        <v>231</v>
      </c>
      <c r="C3" s="185" t="s">
        <v>232</v>
      </c>
      <c r="D3" s="183" t="s">
        <v>233</v>
      </c>
      <c r="E3" s="183" t="s">
        <v>234</v>
      </c>
      <c r="F3" s="65">
        <v>10</v>
      </c>
    </row>
    <row r="4" spans="1:12" s="50" customFormat="1" ht="27" x14ac:dyDescent="0.2">
      <c r="A4" s="92">
        <v>2</v>
      </c>
      <c r="B4" s="76" t="s">
        <v>235</v>
      </c>
      <c r="C4" s="126" t="s">
        <v>236</v>
      </c>
      <c r="D4" s="66" t="s">
        <v>237</v>
      </c>
      <c r="E4" s="66" t="s">
        <v>238</v>
      </c>
      <c r="F4" s="65">
        <v>10</v>
      </c>
    </row>
    <row r="5" spans="1:12" s="50" customFormat="1" ht="13.5" x14ac:dyDescent="0.25">
      <c r="A5" s="92">
        <v>3</v>
      </c>
      <c r="B5" s="76"/>
      <c r="C5" s="67"/>
      <c r="D5" s="56"/>
      <c r="E5" s="55"/>
      <c r="F5" s="65"/>
      <c r="G5" s="68"/>
      <c r="H5" s="68"/>
      <c r="I5" s="68"/>
      <c r="J5" s="68"/>
      <c r="K5" s="68"/>
      <c r="L5" s="68"/>
    </row>
    <row r="6" spans="1:12" s="165" customFormat="1" ht="17.25" customHeight="1" x14ac:dyDescent="0.25">
      <c r="A6" s="170"/>
      <c r="B6" s="171"/>
      <c r="C6" s="218" t="s">
        <v>239</v>
      </c>
      <c r="D6" s="219"/>
      <c r="E6" s="220"/>
      <c r="F6" s="190">
        <f>AVERAGE(F3:F5)</f>
        <v>10</v>
      </c>
      <c r="G6" s="172"/>
      <c r="H6" s="172"/>
      <c r="I6" s="172"/>
      <c r="J6" s="172"/>
      <c r="K6" s="172"/>
      <c r="L6" s="172"/>
    </row>
    <row r="7" spans="1:12" ht="16.5" x14ac:dyDescent="0.3">
      <c r="F7" s="10"/>
    </row>
    <row r="9" spans="1:12" x14ac:dyDescent="0.25">
      <c r="F9" s="23"/>
    </row>
  </sheetData>
  <mergeCells count="2">
    <mergeCell ref="C6:E6"/>
    <mergeCell ref="C1:F1"/>
  </mergeCells>
  <phoneticPr fontId="16" type="noConversion"/>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CA29C-7644-4151-9AE8-912CFFD99950}">
  <dimension ref="A1:R32"/>
  <sheetViews>
    <sheetView zoomScale="85" zoomScaleNormal="85" workbookViewId="0">
      <selection activeCell="G21" sqref="G21"/>
    </sheetView>
  </sheetViews>
  <sheetFormatPr defaultColWidth="9.140625" defaultRowHeight="16.5" x14ac:dyDescent="0.3"/>
  <cols>
    <col min="1" max="1" width="34.7109375" style="7" customWidth="1"/>
    <col min="2" max="3" width="25.7109375" style="7" customWidth="1"/>
    <col min="4" max="4" width="12.140625" style="7" customWidth="1"/>
    <col min="5" max="5" width="13" style="7" customWidth="1"/>
    <col min="6" max="6" width="13.5703125" style="10" customWidth="1"/>
    <col min="7" max="7" width="12.42578125" style="10" customWidth="1"/>
    <col min="8" max="8" width="14.7109375" style="10" customWidth="1"/>
    <col min="9" max="14" width="14.7109375" style="7" customWidth="1"/>
    <col min="15" max="15" width="9.140625" style="7"/>
    <col min="16" max="16" width="9.140625" style="7" customWidth="1"/>
    <col min="17" max="16384" width="9.140625" style="7"/>
  </cols>
  <sheetData>
    <row r="1" spans="1:18" ht="17.25" thickBot="1" x14ac:dyDescent="0.35">
      <c r="A1" s="178" t="s">
        <v>240</v>
      </c>
      <c r="B1" s="78" t="str">
        <f>'Bidder-Key Staff'!C1</f>
        <v>Tetrus</v>
      </c>
      <c r="C1" s="189"/>
      <c r="D1" s="10"/>
      <c r="F1" s="7"/>
      <c r="G1" s="7"/>
      <c r="H1" s="7"/>
    </row>
    <row r="2" spans="1:18" ht="8.25" customHeight="1" x14ac:dyDescent="0.3">
      <c r="A2" s="127"/>
      <c r="B2" s="128"/>
      <c r="C2" s="128"/>
      <c r="D2" s="10"/>
      <c r="F2" s="7"/>
      <c r="G2" s="7"/>
      <c r="H2" s="7"/>
    </row>
    <row r="3" spans="1:18" x14ac:dyDescent="0.3">
      <c r="A3" s="225" t="s">
        <v>241</v>
      </c>
      <c r="B3" s="225"/>
      <c r="C3" s="225"/>
      <c r="D3" s="10"/>
      <c r="F3" s="7"/>
      <c r="G3" s="7"/>
      <c r="H3" s="7"/>
      <c r="K3" s="129"/>
      <c r="L3" s="129"/>
    </row>
    <row r="4" spans="1:18" ht="58.5" x14ac:dyDescent="0.3">
      <c r="A4" s="130" t="str">
        <f>'Bidder-Key Staff'!B4</f>
        <v>Project Manager</v>
      </c>
      <c r="B4" s="226" t="str">
        <f>+'Bidder-Key Staff'!C4</f>
        <v>Swati Lohia</v>
      </c>
      <c r="C4" s="226"/>
      <c r="D4" s="121" t="s">
        <v>242</v>
      </c>
      <c r="E4" s="131" t="s">
        <v>243</v>
      </c>
      <c r="F4" s="132" t="s">
        <v>244</v>
      </c>
      <c r="G4" s="132" t="s">
        <v>245</v>
      </c>
      <c r="H4" s="133" t="s">
        <v>246</v>
      </c>
      <c r="I4" s="133" t="s">
        <v>247</v>
      </c>
      <c r="J4" s="133" t="s">
        <v>248</v>
      </c>
    </row>
    <row r="5" spans="1:18" s="55" customFormat="1" ht="13.5" x14ac:dyDescent="0.25">
      <c r="A5" s="79" t="str">
        <f>'Staff Minimum Qualifications'!A4</f>
        <v>Minimum Qualification S3</v>
      </c>
      <c r="B5" s="224"/>
      <c r="C5" s="224"/>
      <c r="D5" s="69">
        <f>'Staff Minimum Qualifications'!F13</f>
        <v>112</v>
      </c>
      <c r="E5" s="77">
        <f>'Staff Minimum Qualifications'!G13</f>
        <v>112</v>
      </c>
      <c r="F5" s="69">
        <f>'Staff Minimum Qualifications'!H13</f>
        <v>96</v>
      </c>
      <c r="G5" s="69">
        <f>E5-F5</f>
        <v>16</v>
      </c>
      <c r="H5" s="69">
        <f>F5*1.5</f>
        <v>144</v>
      </c>
      <c r="I5" s="69">
        <f>E5-H5</f>
        <v>-32</v>
      </c>
      <c r="J5" s="181">
        <f>IF(I5&gt;=0,3,IF(G5&gt;=0,2,1))</f>
        <v>2</v>
      </c>
      <c r="N5" s="119"/>
      <c r="O5" s="182"/>
      <c r="P5" s="182"/>
      <c r="Q5" s="182"/>
      <c r="R5" s="182"/>
    </row>
    <row r="6" spans="1:18" s="55" customFormat="1" ht="13.5" x14ac:dyDescent="0.25">
      <c r="A6" s="79" t="s">
        <v>249</v>
      </c>
      <c r="B6" s="224"/>
      <c r="C6" s="224"/>
      <c r="D6" s="69">
        <f>'Staff Minimum Qualifications'!F23</f>
        <v>124.66666666666666</v>
      </c>
      <c r="E6" s="77">
        <f>'Staff Minimum Qualifications'!G23</f>
        <v>124.66666666666666</v>
      </c>
      <c r="F6" s="69">
        <f>'Staff Minimum Qualifications'!H23</f>
        <v>60</v>
      </c>
      <c r="G6" s="69">
        <f>E6-F6</f>
        <v>64.666666666666657</v>
      </c>
      <c r="H6" s="69">
        <f>F6*1.5</f>
        <v>90</v>
      </c>
      <c r="I6" s="69">
        <f>E6-H6</f>
        <v>34.666666666666657</v>
      </c>
      <c r="J6" s="181">
        <f>IF(I6&gt;=0,3,IF(G6&gt;=0,2,1))</f>
        <v>3</v>
      </c>
    </row>
    <row r="7" spans="1:18" s="55" customFormat="1" ht="13.5" x14ac:dyDescent="0.25">
      <c r="A7" s="79" t="s">
        <v>250</v>
      </c>
      <c r="B7" s="224"/>
      <c r="C7" s="224"/>
      <c r="D7" s="69">
        <f>'Staff Minimum Qualifications'!F33</f>
        <v>124.66666666666666</v>
      </c>
      <c r="E7" s="77">
        <f>'Staff Minimum Qualifications'!G33</f>
        <v>124.66666666666666</v>
      </c>
      <c r="F7" s="69">
        <f>'Staff Minimum Qualifications'!H33</f>
        <v>60</v>
      </c>
      <c r="G7" s="69">
        <f>E7-F7</f>
        <v>64.666666666666657</v>
      </c>
      <c r="H7" s="69">
        <f>F7*1.5</f>
        <v>90</v>
      </c>
      <c r="I7" s="69">
        <f>E7-H7</f>
        <v>34.666666666666657</v>
      </c>
      <c r="J7" s="181">
        <f>IF(I7&gt;=0,3,IF(G7&gt;=0,2,1))</f>
        <v>3</v>
      </c>
    </row>
    <row r="8" spans="1:18" s="55" customFormat="1" ht="13.5" x14ac:dyDescent="0.25">
      <c r="A8" s="79" t="s">
        <v>251</v>
      </c>
      <c r="B8" s="229"/>
      <c r="C8" s="229"/>
      <c r="D8" s="181"/>
      <c r="E8" s="56"/>
      <c r="F8" s="56"/>
      <c r="G8" s="56"/>
      <c r="H8" s="56"/>
      <c r="I8" s="56"/>
      <c r="J8" s="181">
        <f>'Staff Minimum Qualifications'!L36</f>
        <v>2</v>
      </c>
      <c r="K8" s="134"/>
    </row>
    <row r="9" spans="1:18" x14ac:dyDescent="0.3">
      <c r="A9" s="230"/>
      <c r="B9" s="230"/>
      <c r="C9" s="180"/>
      <c r="D9" s="10"/>
      <c r="F9" s="7"/>
      <c r="G9" s="223" t="str">
        <f>A4</f>
        <v>Project Manager</v>
      </c>
      <c r="H9" s="223"/>
      <c r="I9" s="223"/>
      <c r="J9" s="13">
        <f>AVERAGE(J8,J7,J6,J5)</f>
        <v>2.5</v>
      </c>
    </row>
    <row r="10" spans="1:18" x14ac:dyDescent="0.3">
      <c r="A10" s="225" t="s">
        <v>241</v>
      </c>
      <c r="B10" s="225"/>
      <c r="C10" s="225"/>
      <c r="D10" s="10"/>
      <c r="F10" s="7"/>
      <c r="G10" s="7"/>
      <c r="H10" s="7"/>
    </row>
    <row r="11" spans="1:18" ht="58.5" x14ac:dyDescent="0.3">
      <c r="A11" s="130" t="str">
        <f>'Bidder-Key Staff'!B5</f>
        <v>Test Manager</v>
      </c>
      <c r="B11" s="226" t="str">
        <f>+'Bidder-Key Staff'!C5</f>
        <v>Vida Sanchez</v>
      </c>
      <c r="C11" s="226"/>
      <c r="D11" s="121" t="s">
        <v>242</v>
      </c>
      <c r="E11" s="131" t="s">
        <v>243</v>
      </c>
      <c r="F11" s="132" t="s">
        <v>244</v>
      </c>
      <c r="G11" s="132" t="s">
        <v>245</v>
      </c>
      <c r="H11" s="133" t="s">
        <v>246</v>
      </c>
      <c r="I11" s="133" t="s">
        <v>247</v>
      </c>
      <c r="J11" s="133" t="s">
        <v>248</v>
      </c>
    </row>
    <row r="12" spans="1:18" s="55" customFormat="1" ht="13.5" x14ac:dyDescent="0.25">
      <c r="A12" s="79" t="s">
        <v>252</v>
      </c>
      <c r="B12" s="228"/>
      <c r="C12" s="228"/>
      <c r="D12" s="69">
        <f>'Staff Minimum Qualifications'!F47</f>
        <v>202.36666666666667</v>
      </c>
      <c r="E12" s="77">
        <f>'Staff Minimum Qualifications'!G47</f>
        <v>90.186666666666682</v>
      </c>
      <c r="F12" s="69">
        <f>'Staff Minimum Qualifications'!H47</f>
        <v>24</v>
      </c>
      <c r="G12" s="69">
        <f>E12-F12</f>
        <v>66.186666666666682</v>
      </c>
      <c r="H12" s="69">
        <f>F12*1.5</f>
        <v>36</v>
      </c>
      <c r="I12" s="69">
        <f>E12-H12</f>
        <v>54.186666666666682</v>
      </c>
      <c r="J12" s="181">
        <f>IF(I12&gt;=0,3,IF(G12&gt;=0,2,1))</f>
        <v>3</v>
      </c>
    </row>
    <row r="13" spans="1:18" s="55" customFormat="1" ht="13.5" x14ac:dyDescent="0.25">
      <c r="A13" s="79" t="s">
        <v>253</v>
      </c>
      <c r="B13" s="228"/>
      <c r="C13" s="228"/>
      <c r="D13" s="69">
        <f>'Staff Minimum Qualifications'!F56</f>
        <v>202.36666666666667</v>
      </c>
      <c r="E13" s="135">
        <f>'Staff Minimum Qualifications'!G56</f>
        <v>90.186666666666682</v>
      </c>
      <c r="F13" s="69">
        <f>'Staff Minimum Qualifications'!H56</f>
        <v>60</v>
      </c>
      <c r="G13" s="69">
        <f>E13-F13</f>
        <v>30.186666666666682</v>
      </c>
      <c r="H13" s="69">
        <f>F13*1.5</f>
        <v>90</v>
      </c>
      <c r="I13" s="69">
        <f>E13-H13</f>
        <v>0.18666666666668164</v>
      </c>
      <c r="J13" s="181">
        <f>IF(I13&gt;=0,3,IF(G13&gt;=0,2,1))</f>
        <v>3</v>
      </c>
    </row>
    <row r="14" spans="1:18" s="55" customFormat="1" ht="13.5" x14ac:dyDescent="0.25">
      <c r="A14" s="79" t="s">
        <v>254</v>
      </c>
      <c r="B14" s="227"/>
      <c r="C14" s="227"/>
      <c r="D14" s="69">
        <f>'Staff Minimum Qualifications'!F65</f>
        <v>268</v>
      </c>
      <c r="E14" s="77">
        <f>'Staff Minimum Qualifications'!G65</f>
        <v>116.44000000000001</v>
      </c>
      <c r="F14" s="69">
        <f>'Staff Minimum Qualifications'!H65</f>
        <v>24</v>
      </c>
      <c r="G14" s="69">
        <f>E14-F14</f>
        <v>92.440000000000012</v>
      </c>
      <c r="H14" s="69">
        <f>F14*1.5</f>
        <v>36</v>
      </c>
      <c r="I14" s="69">
        <f>E14-H14</f>
        <v>80.440000000000012</v>
      </c>
      <c r="J14" s="181">
        <f>IF(I14&gt;=0,3,IF(G14&gt;=0,2,1))</f>
        <v>3</v>
      </c>
    </row>
    <row r="15" spans="1:18" x14ac:dyDescent="0.3">
      <c r="A15" s="230"/>
      <c r="B15" s="230"/>
      <c r="C15" s="180"/>
      <c r="D15" s="10"/>
      <c r="F15" s="7"/>
      <c r="G15" s="223" t="str">
        <f>A11</f>
        <v>Test Manager</v>
      </c>
      <c r="H15" s="223"/>
      <c r="I15" s="223"/>
      <c r="J15" s="13">
        <f>AVERAGE(J14,J13,J12)</f>
        <v>3</v>
      </c>
    </row>
    <row r="16" spans="1:18" x14ac:dyDescent="0.3">
      <c r="A16" s="225" t="s">
        <v>241</v>
      </c>
      <c r="B16" s="225"/>
      <c r="C16" s="225"/>
      <c r="D16" s="10"/>
      <c r="F16" s="7"/>
      <c r="G16" s="7"/>
      <c r="H16" s="7"/>
    </row>
    <row r="17" spans="1:15" ht="72.75" x14ac:dyDescent="0.3">
      <c r="A17" s="130" t="str">
        <f>'Bidder-Key Staff'!B6</f>
        <v>Functional Manager</v>
      </c>
      <c r="B17" s="164" t="str">
        <f>+'Bidder-Key Staff'!C6</f>
        <v>Jimmie Jimenez</v>
      </c>
      <c r="C17" s="163"/>
      <c r="D17" s="121" t="s">
        <v>242</v>
      </c>
      <c r="E17" s="131" t="s">
        <v>255</v>
      </c>
      <c r="F17" s="132" t="s">
        <v>244</v>
      </c>
      <c r="G17" s="132" t="s">
        <v>245</v>
      </c>
      <c r="H17" s="133" t="s">
        <v>246</v>
      </c>
      <c r="I17" s="133" t="s">
        <v>247</v>
      </c>
      <c r="J17" s="133" t="s">
        <v>248</v>
      </c>
    </row>
    <row r="18" spans="1:15" s="55" customFormat="1" ht="13.5" x14ac:dyDescent="0.25">
      <c r="A18" s="79" t="s">
        <v>256</v>
      </c>
      <c r="B18" s="227"/>
      <c r="C18" s="227"/>
      <c r="D18" s="69">
        <f>'Staff Minimum Qualifications'!F77</f>
        <v>225.73333333333335</v>
      </c>
      <c r="E18" s="77">
        <f>'Staff Minimum Qualifications'!G77</f>
        <v>225.73333333333335</v>
      </c>
      <c r="F18" s="69">
        <f>'Staff Minimum Qualifications'!H77</f>
        <v>60</v>
      </c>
      <c r="G18" s="69">
        <f>E18-F18</f>
        <v>165.73333333333335</v>
      </c>
      <c r="H18" s="69">
        <f>F18*1.5</f>
        <v>90</v>
      </c>
      <c r="I18" s="69">
        <f>E18-H18</f>
        <v>135.73333333333335</v>
      </c>
      <c r="J18" s="181">
        <f>IF(I18&gt;=0,3,IF(G18&gt;=0,2,1))</f>
        <v>3</v>
      </c>
    </row>
    <row r="19" spans="1:15" s="55" customFormat="1" ht="13.5" x14ac:dyDescent="0.25">
      <c r="A19" s="79" t="s">
        <v>257</v>
      </c>
      <c r="B19" s="224"/>
      <c r="C19" s="224"/>
      <c r="D19" s="69">
        <f>'Staff Minimum Qualifications'!F86</f>
        <v>119.86666666666667</v>
      </c>
      <c r="E19" s="77">
        <f>'Staff Minimum Qualifications'!G86</f>
        <v>119.86666666666667</v>
      </c>
      <c r="F19" s="69">
        <f>'Staff Minimum Qualifications'!H86</f>
        <v>48</v>
      </c>
      <c r="G19" s="69">
        <f>E19-F19</f>
        <v>71.866666666666674</v>
      </c>
      <c r="H19" s="69">
        <f>F19*1.5</f>
        <v>72</v>
      </c>
      <c r="I19" s="69">
        <f>E19-H19</f>
        <v>47.866666666666674</v>
      </c>
      <c r="J19" s="181">
        <f>IF(I19&gt;=0,3,IF(G19&gt;=0,2,1))</f>
        <v>3</v>
      </c>
    </row>
    <row r="20" spans="1:15" s="55" customFormat="1" ht="13.5" x14ac:dyDescent="0.25">
      <c r="A20" s="79" t="s">
        <v>258</v>
      </c>
      <c r="B20" s="224"/>
      <c r="C20" s="224"/>
      <c r="D20" s="69">
        <f>'Staff Minimum Qualifications'!F95</f>
        <v>70.966666666666669</v>
      </c>
      <c r="E20" s="77">
        <f>'Staff Minimum Qualifications'!G95</f>
        <v>70.966666666666669</v>
      </c>
      <c r="F20" s="69">
        <f>'Staff Minimum Qualifications'!H95</f>
        <v>48</v>
      </c>
      <c r="G20" s="69">
        <f>E20-F20</f>
        <v>22.966666666666669</v>
      </c>
      <c r="H20" s="69">
        <f>F20*1.5</f>
        <v>72</v>
      </c>
      <c r="I20" s="69">
        <f>E20-H20</f>
        <v>-1.0333333333333314</v>
      </c>
      <c r="J20" s="181">
        <f>IF(I20&gt;=0,3,IF(G20&gt;=0,2,1))</f>
        <v>2</v>
      </c>
    </row>
    <row r="21" spans="1:15" s="55" customFormat="1" ht="13.5" x14ac:dyDescent="0.25">
      <c r="D21" s="123"/>
      <c r="G21" s="231" t="str">
        <f>A17</f>
        <v>Functional Manager</v>
      </c>
      <c r="H21" s="231"/>
      <c r="I21" s="231"/>
      <c r="J21" s="70">
        <f>AVERAGE(J20,J19,J18)</f>
        <v>2.6666666666666665</v>
      </c>
    </row>
    <row r="22" spans="1:15" x14ac:dyDescent="0.3">
      <c r="A22" s="225" t="s">
        <v>241</v>
      </c>
      <c r="B22" s="225"/>
      <c r="C22" s="225"/>
      <c r="D22" s="10"/>
      <c r="F22" s="7"/>
      <c r="G22" s="7"/>
      <c r="H22" s="7"/>
    </row>
    <row r="23" spans="1:15" ht="58.5" x14ac:dyDescent="0.3">
      <c r="A23" s="130" t="str">
        <f>'Bidder-Key Staff'!B7</f>
        <v>Technical Manager</v>
      </c>
      <c r="B23" s="164" t="str">
        <f>+'Bidder-Key Staff'!C7</f>
        <v>Chirag Parekh</v>
      </c>
      <c r="C23" s="163"/>
      <c r="D23" s="121" t="s">
        <v>242</v>
      </c>
      <c r="E23" s="131" t="s">
        <v>243</v>
      </c>
      <c r="F23" s="132" t="s">
        <v>244</v>
      </c>
      <c r="G23" s="132" t="s">
        <v>245</v>
      </c>
      <c r="H23" s="133" t="s">
        <v>246</v>
      </c>
      <c r="I23" s="133" t="s">
        <v>247</v>
      </c>
      <c r="J23" s="133" t="s">
        <v>248</v>
      </c>
    </row>
    <row r="24" spans="1:15" s="55" customFormat="1" ht="13.5" x14ac:dyDescent="0.25">
      <c r="A24" s="79" t="s">
        <v>259</v>
      </c>
      <c r="B24" s="227"/>
      <c r="C24" s="227"/>
      <c r="D24" s="69">
        <f>'Staff Minimum Qualifications'!F107</f>
        <v>164.4</v>
      </c>
      <c r="E24" s="77">
        <f>'Staff Minimum Qualifications'!G107</f>
        <v>164.4</v>
      </c>
      <c r="F24" s="69">
        <f>'Staff Minimum Qualifications'!H107</f>
        <v>60</v>
      </c>
      <c r="G24" s="69">
        <f>E24-F24</f>
        <v>104.4</v>
      </c>
      <c r="H24" s="69">
        <f>F24*1.5</f>
        <v>90</v>
      </c>
      <c r="I24" s="69">
        <f>E24-H24</f>
        <v>74.400000000000006</v>
      </c>
      <c r="J24" s="181">
        <f>IF(I24&gt;=0,3,IF(G24&gt;=0,2,1))</f>
        <v>3</v>
      </c>
    </row>
    <row r="25" spans="1:15" s="55" customFormat="1" ht="13.5" x14ac:dyDescent="0.25">
      <c r="A25" s="79" t="s">
        <v>260</v>
      </c>
      <c r="B25" s="227"/>
      <c r="C25" s="227"/>
      <c r="D25" s="69">
        <f>'Staff Minimum Qualifications'!F116</f>
        <v>164.4</v>
      </c>
      <c r="E25" s="77">
        <f>'Staff Minimum Qualifications'!G116</f>
        <v>164.4</v>
      </c>
      <c r="F25" s="69">
        <f>'Staff Minimum Qualifications'!H116</f>
        <v>24</v>
      </c>
      <c r="G25" s="69">
        <f>E25-F25</f>
        <v>140.4</v>
      </c>
      <c r="H25" s="69">
        <f>F25*1.5</f>
        <v>36</v>
      </c>
      <c r="I25" s="69">
        <f>E25-H25</f>
        <v>128.4</v>
      </c>
      <c r="J25" s="181">
        <f>IF(I25&gt;=0,3,IF(G25&gt;=0,2,1))</f>
        <v>3</v>
      </c>
    </row>
    <row r="26" spans="1:15" s="55" customFormat="1" ht="13.5" x14ac:dyDescent="0.25">
      <c r="A26" s="79" t="s">
        <v>261</v>
      </c>
      <c r="B26" s="227"/>
      <c r="C26" s="227"/>
      <c r="D26" s="69">
        <f>'Staff Minimum Qualifications'!F125</f>
        <v>164.4</v>
      </c>
      <c r="E26" s="77">
        <f>'Staff Minimum Qualifications'!G125</f>
        <v>164.4</v>
      </c>
      <c r="F26" s="69">
        <f>'Staff Minimum Qualifications'!H125</f>
        <v>60</v>
      </c>
      <c r="G26" s="69">
        <f>E26-F26</f>
        <v>104.4</v>
      </c>
      <c r="H26" s="69">
        <f>F26*1.5</f>
        <v>90</v>
      </c>
      <c r="I26" s="69">
        <f>E26-H26</f>
        <v>74.400000000000006</v>
      </c>
      <c r="J26" s="181">
        <f>IF(I26&gt;=0,3,IF(G26&gt;=0,2,1))</f>
        <v>3</v>
      </c>
    </row>
    <row r="27" spans="1:15" s="55" customFormat="1" ht="13.5" x14ac:dyDescent="0.25">
      <c r="A27" s="79" t="s">
        <v>262</v>
      </c>
      <c r="B27" s="227"/>
      <c r="C27" s="227"/>
      <c r="D27" s="69">
        <f>'Staff Minimum Qualifications'!F132</f>
        <v>164.4</v>
      </c>
      <c r="E27" s="77">
        <f>'Staff Minimum Qualifications'!G132</f>
        <v>164.4</v>
      </c>
      <c r="F27" s="69">
        <f>'Staff Minimum Qualifications'!H132</f>
        <v>12</v>
      </c>
      <c r="G27" s="69">
        <f>E27-F27</f>
        <v>152.4</v>
      </c>
      <c r="H27" s="69">
        <f>F27*1.5</f>
        <v>18</v>
      </c>
      <c r="I27" s="69">
        <f>E27-H27</f>
        <v>146.4</v>
      </c>
      <c r="J27" s="181">
        <f>IF(I27&gt;=0,3,IF(G27&gt;=0,2,1))</f>
        <v>3</v>
      </c>
    </row>
    <row r="28" spans="1:15" x14ac:dyDescent="0.3">
      <c r="D28" s="10"/>
      <c r="F28" s="7"/>
      <c r="G28" s="223" t="str">
        <f>A23</f>
        <v>Technical Manager</v>
      </c>
      <c r="H28" s="223"/>
      <c r="I28" s="223"/>
      <c r="J28" s="13">
        <f>AVERAGE(J26,J25,J24,J27)</f>
        <v>3</v>
      </c>
    </row>
    <row r="29" spans="1:15" x14ac:dyDescent="0.3">
      <c r="D29" s="10"/>
      <c r="F29" s="7"/>
      <c r="G29" s="7"/>
      <c r="H29" s="7"/>
    </row>
    <row r="30" spans="1:15" x14ac:dyDescent="0.3">
      <c r="D30" s="10"/>
      <c r="F30" s="7"/>
      <c r="G30" s="7"/>
      <c r="H30" s="7"/>
      <c r="I30" s="177" t="s">
        <v>263</v>
      </c>
      <c r="J30" s="18">
        <f>AVERAGE(J28,J21,J15,J9)</f>
        <v>2.7916666666666665</v>
      </c>
      <c r="L30" s="7" t="s">
        <v>264</v>
      </c>
    </row>
    <row r="31" spans="1:15" x14ac:dyDescent="0.3">
      <c r="D31" s="10"/>
      <c r="F31" s="7"/>
      <c r="G31" s="7"/>
      <c r="H31" s="7"/>
    </row>
    <row r="32" spans="1:15" x14ac:dyDescent="0.3">
      <c r="D32" s="10"/>
      <c r="F32" s="7"/>
      <c r="G32" s="7"/>
      <c r="H32" s="7"/>
      <c r="I32" s="177" t="s">
        <v>265</v>
      </c>
      <c r="J32" s="19">
        <f>'Staff Minimum Qualifications'!L135</f>
        <v>2.7916666666666665</v>
      </c>
      <c r="L32" s="28" t="s">
        <v>266</v>
      </c>
      <c r="M32" s="136"/>
      <c r="N32" s="136"/>
      <c r="O32" s="136"/>
    </row>
  </sheetData>
  <mergeCells count="26">
    <mergeCell ref="G21:I21"/>
    <mergeCell ref="G28:I28"/>
    <mergeCell ref="B25:C25"/>
    <mergeCell ref="B27:C27"/>
    <mergeCell ref="B26:C26"/>
    <mergeCell ref="B24:C24"/>
    <mergeCell ref="A22:C22"/>
    <mergeCell ref="B20:C20"/>
    <mergeCell ref="B18:C18"/>
    <mergeCell ref="A15:B15"/>
    <mergeCell ref="G15:I15"/>
    <mergeCell ref="A16:C16"/>
    <mergeCell ref="B19:C19"/>
    <mergeCell ref="B14:C14"/>
    <mergeCell ref="B13:C13"/>
    <mergeCell ref="A10:C10"/>
    <mergeCell ref="B12:C12"/>
    <mergeCell ref="B8:C8"/>
    <mergeCell ref="A9:B9"/>
    <mergeCell ref="B11:C11"/>
    <mergeCell ref="G9:I9"/>
    <mergeCell ref="B7:C7"/>
    <mergeCell ref="B6:C6"/>
    <mergeCell ref="A3:C3"/>
    <mergeCell ref="B5:C5"/>
    <mergeCell ref="B4:C4"/>
  </mergeCells>
  <phoneticPr fontId="16" type="noConversion"/>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0015F-D26C-41E6-8D3B-387933EE391B}">
  <dimension ref="A1:S162"/>
  <sheetViews>
    <sheetView zoomScale="85" zoomScaleNormal="85" workbookViewId="0"/>
  </sheetViews>
  <sheetFormatPr defaultColWidth="9.140625" defaultRowHeight="16.5" x14ac:dyDescent="0.3"/>
  <cols>
    <col min="1" max="1" width="26.5703125" style="7" customWidth="1"/>
    <col min="2" max="2" width="36.7109375" style="7" customWidth="1"/>
    <col min="3" max="4" width="13.5703125" style="7" customWidth="1"/>
    <col min="5" max="5" width="13.5703125" style="24" customWidth="1"/>
    <col min="6" max="8" width="13.5703125" style="10" customWidth="1"/>
    <col min="9" max="12" width="13.5703125" style="7" customWidth="1"/>
    <col min="13" max="13" width="3.7109375" style="7" customWidth="1"/>
    <col min="14" max="14" width="60.5703125" style="7" customWidth="1"/>
    <col min="15" max="16384" width="9.140625" style="7"/>
  </cols>
  <sheetData>
    <row r="1" spans="1:19" x14ac:dyDescent="0.3">
      <c r="A1" s="8"/>
      <c r="N1" s="8"/>
      <c r="O1" s="137"/>
      <c r="P1" s="9"/>
      <c r="R1" s="9"/>
      <c r="S1" s="138"/>
    </row>
    <row r="2" spans="1:19" ht="18" customHeight="1" x14ac:dyDescent="0.3">
      <c r="A2" s="225" t="s">
        <v>267</v>
      </c>
      <c r="B2" s="225"/>
      <c r="C2" s="225"/>
      <c r="D2" s="225"/>
      <c r="E2" s="225"/>
      <c r="F2" s="225"/>
      <c r="G2" s="225"/>
      <c r="N2" s="8"/>
      <c r="O2" s="137"/>
      <c r="P2" s="9"/>
      <c r="R2" s="9"/>
      <c r="S2" s="138"/>
    </row>
    <row r="3" spans="1:19" ht="18" customHeight="1" x14ac:dyDescent="0.3">
      <c r="A3" s="178" t="str">
        <f>'Bidder-Key Staff'!B4</f>
        <v>Project Manager</v>
      </c>
      <c r="B3" s="187" t="str">
        <f>+'Bidder-Key Staff'!C4</f>
        <v>Swati Lohia</v>
      </c>
      <c r="C3" s="103"/>
      <c r="D3" s="103"/>
      <c r="E3" s="103"/>
      <c r="F3" s="103"/>
      <c r="G3" s="104"/>
      <c r="N3" s="8"/>
      <c r="O3" s="137"/>
      <c r="P3" s="9"/>
      <c r="R3" s="9"/>
      <c r="S3" s="138"/>
    </row>
    <row r="4" spans="1:19" s="55" customFormat="1" ht="32.1" customHeight="1" x14ac:dyDescent="0.25">
      <c r="A4" s="85" t="s">
        <v>268</v>
      </c>
      <c r="B4" s="245" t="s">
        <v>269</v>
      </c>
      <c r="C4" s="245"/>
      <c r="D4" s="245"/>
      <c r="E4" s="245"/>
      <c r="F4" s="245"/>
      <c r="G4" s="245"/>
      <c r="H4" s="123"/>
      <c r="N4" s="182" t="s">
        <v>270</v>
      </c>
      <c r="O4" s="129"/>
      <c r="P4" s="129"/>
      <c r="Q4" s="129"/>
      <c r="R4" s="129"/>
      <c r="S4" s="129"/>
    </row>
    <row r="5" spans="1:19" s="55" customFormat="1" ht="39.950000000000003" customHeight="1" x14ac:dyDescent="0.25">
      <c r="A5" s="249" t="s">
        <v>271</v>
      </c>
      <c r="B5" s="249"/>
      <c r="C5" s="139" t="s">
        <v>272</v>
      </c>
      <c r="D5" s="139" t="s">
        <v>273</v>
      </c>
      <c r="E5" s="139" t="s">
        <v>274</v>
      </c>
      <c r="F5" s="139" t="s">
        <v>242</v>
      </c>
      <c r="G5" s="100" t="s">
        <v>243</v>
      </c>
      <c r="H5" s="30" t="s">
        <v>244</v>
      </c>
      <c r="I5" s="30" t="s">
        <v>245</v>
      </c>
      <c r="J5" s="88" t="s">
        <v>246</v>
      </c>
      <c r="K5" s="88" t="s">
        <v>247</v>
      </c>
      <c r="L5" s="88" t="s">
        <v>248</v>
      </c>
      <c r="N5" s="182"/>
      <c r="O5" s="140"/>
      <c r="P5" s="140"/>
      <c r="R5" s="140"/>
      <c r="S5" s="138"/>
    </row>
    <row r="6" spans="1:19" s="55" customFormat="1" ht="13.5" x14ac:dyDescent="0.25">
      <c r="A6" s="242" t="s">
        <v>275</v>
      </c>
      <c r="B6" s="246"/>
      <c r="C6" s="80">
        <v>42156</v>
      </c>
      <c r="D6" s="80">
        <v>43665</v>
      </c>
      <c r="E6" s="81">
        <v>1</v>
      </c>
      <c r="F6" s="82">
        <f>IF(ISTEXT(A6),DAYS360(C6,D6)/30,)</f>
        <v>49.6</v>
      </c>
      <c r="G6" s="101">
        <f t="shared" ref="G6:G12" si="0">E6*F6</f>
        <v>49.6</v>
      </c>
      <c r="H6" s="250"/>
      <c r="I6" s="250" t="str">
        <f>IF(I13&gt;=0,"YES","NO")</f>
        <v>YES</v>
      </c>
      <c r="J6" s="250"/>
      <c r="K6" s="250" t="str">
        <f>IF(K13&gt;=0,"YES","NO")</f>
        <v>NO</v>
      </c>
      <c r="L6" s="250"/>
      <c r="N6" s="106"/>
      <c r="O6" s="141"/>
      <c r="P6" s="140"/>
      <c r="R6" s="140"/>
      <c r="S6" s="138"/>
    </row>
    <row r="7" spans="1:19" s="55" customFormat="1" ht="13.5" x14ac:dyDescent="0.25">
      <c r="A7" s="242" t="s">
        <v>275</v>
      </c>
      <c r="B7" s="246"/>
      <c r="C7" s="87">
        <v>41288</v>
      </c>
      <c r="D7" s="87">
        <v>42155</v>
      </c>
      <c r="E7" s="81">
        <v>1</v>
      </c>
      <c r="F7" s="82">
        <f>IF(ISTEXT(A7),DAYS360(C7,D7)/30,)</f>
        <v>28.566666666666666</v>
      </c>
      <c r="G7" s="101">
        <f t="shared" si="0"/>
        <v>28.566666666666666</v>
      </c>
      <c r="H7" s="250"/>
      <c r="I7" s="250"/>
      <c r="J7" s="250"/>
      <c r="K7" s="250"/>
      <c r="L7" s="250"/>
      <c r="N7" s="108"/>
      <c r="O7" s="141"/>
      <c r="P7" s="140"/>
      <c r="R7" s="140"/>
      <c r="S7" s="138"/>
    </row>
    <row r="8" spans="1:19" s="55" customFormat="1" ht="13.5" x14ac:dyDescent="0.25">
      <c r="A8" s="242" t="s">
        <v>276</v>
      </c>
      <c r="B8" s="246"/>
      <c r="C8" s="142">
        <v>39727</v>
      </c>
      <c r="D8" s="142">
        <v>40755</v>
      </c>
      <c r="E8" s="81">
        <v>1</v>
      </c>
      <c r="F8" s="82">
        <f t="shared" ref="F8:F12" si="1">IF(ISTEXT(A8),DAYS360(C8,D8)/30,)</f>
        <v>33.833333333333336</v>
      </c>
      <c r="G8" s="101">
        <f t="shared" si="0"/>
        <v>33.833333333333336</v>
      </c>
      <c r="H8" s="250"/>
      <c r="I8" s="250"/>
      <c r="J8" s="250"/>
      <c r="K8" s="250"/>
      <c r="L8" s="250"/>
      <c r="N8" s="105"/>
      <c r="O8" s="141"/>
      <c r="P8" s="140"/>
      <c r="R8" s="141"/>
      <c r="S8" s="138"/>
    </row>
    <row r="9" spans="1:19" s="55" customFormat="1" ht="13.5" x14ac:dyDescent="0.25">
      <c r="A9" s="234"/>
      <c r="B9" s="234"/>
      <c r="C9" s="142"/>
      <c r="D9" s="142"/>
      <c r="E9" s="83"/>
      <c r="F9" s="82">
        <f t="shared" si="1"/>
        <v>0</v>
      </c>
      <c r="G9" s="101">
        <f t="shared" si="0"/>
        <v>0</v>
      </c>
      <c r="H9" s="250"/>
      <c r="I9" s="250"/>
      <c r="J9" s="250"/>
      <c r="K9" s="250"/>
      <c r="L9" s="250"/>
      <c r="N9" s="105"/>
      <c r="O9" s="141"/>
      <c r="P9" s="140"/>
      <c r="R9" s="140"/>
      <c r="S9" s="138"/>
    </row>
    <row r="10" spans="1:19" s="55" customFormat="1" ht="13.5" x14ac:dyDescent="0.25">
      <c r="A10" s="234"/>
      <c r="B10" s="234"/>
      <c r="C10" s="142"/>
      <c r="D10" s="142"/>
      <c r="E10" s="83"/>
      <c r="F10" s="82">
        <f t="shared" si="1"/>
        <v>0</v>
      </c>
      <c r="G10" s="101">
        <f t="shared" si="0"/>
        <v>0</v>
      </c>
      <c r="H10" s="250"/>
      <c r="I10" s="250"/>
      <c r="J10" s="250"/>
      <c r="K10" s="250"/>
      <c r="L10" s="250"/>
      <c r="N10" s="105"/>
      <c r="O10" s="141"/>
      <c r="P10" s="140"/>
      <c r="R10" s="140"/>
      <c r="S10" s="138"/>
    </row>
    <row r="11" spans="1:19" s="55" customFormat="1" ht="13.5" x14ac:dyDescent="0.25">
      <c r="A11" s="234"/>
      <c r="B11" s="234"/>
      <c r="C11" s="142"/>
      <c r="D11" s="142"/>
      <c r="E11" s="83"/>
      <c r="F11" s="82">
        <f t="shared" si="1"/>
        <v>0</v>
      </c>
      <c r="G11" s="101">
        <f t="shared" si="0"/>
        <v>0</v>
      </c>
      <c r="H11" s="250"/>
      <c r="I11" s="250"/>
      <c r="J11" s="250"/>
      <c r="K11" s="250"/>
      <c r="L11" s="250"/>
      <c r="N11" s="105"/>
      <c r="O11" s="141"/>
      <c r="P11" s="140"/>
      <c r="R11" s="140"/>
      <c r="S11" s="138"/>
    </row>
    <row r="12" spans="1:19" s="55" customFormat="1" ht="13.5" x14ac:dyDescent="0.25">
      <c r="A12" s="234"/>
      <c r="B12" s="234"/>
      <c r="C12" s="143"/>
      <c r="D12" s="143"/>
      <c r="E12" s="84"/>
      <c r="F12" s="82">
        <f t="shared" si="1"/>
        <v>0</v>
      </c>
      <c r="G12" s="101">
        <f t="shared" si="0"/>
        <v>0</v>
      </c>
      <c r="H12" s="250"/>
      <c r="I12" s="250"/>
      <c r="J12" s="250"/>
      <c r="K12" s="250"/>
      <c r="L12" s="250"/>
      <c r="N12" s="105"/>
      <c r="O12" s="141"/>
      <c r="P12" s="140"/>
      <c r="R12" s="140"/>
      <c r="S12" s="138"/>
    </row>
    <row r="13" spans="1:19" s="55" customFormat="1" ht="13.5" x14ac:dyDescent="0.25">
      <c r="A13" s="247" t="s">
        <v>277</v>
      </c>
      <c r="B13" s="247"/>
      <c r="C13" s="247"/>
      <c r="D13" s="247"/>
      <c r="E13" s="247"/>
      <c r="F13" s="69">
        <f>SUM(F6:F12)</f>
        <v>112</v>
      </c>
      <c r="G13" s="77">
        <f>SUM(G6:G12)</f>
        <v>112</v>
      </c>
      <c r="H13" s="69">
        <v>96</v>
      </c>
      <c r="I13" s="107">
        <f>G13-H13</f>
        <v>16</v>
      </c>
      <c r="J13" s="69">
        <f>H13*1.5</f>
        <v>144</v>
      </c>
      <c r="K13" s="107">
        <f>G13-J13</f>
        <v>-32</v>
      </c>
      <c r="L13" s="181">
        <f>IF(K13&gt;=0,3,IF(I13&gt;=0,2,1))</f>
        <v>2</v>
      </c>
      <c r="N13" s="105"/>
      <c r="O13" s="141"/>
      <c r="P13" s="140"/>
      <c r="R13" s="140"/>
      <c r="S13" s="138"/>
    </row>
    <row r="14" spans="1:19" s="55" customFormat="1" ht="32.1" customHeight="1" x14ac:dyDescent="0.25">
      <c r="A14" s="85" t="s">
        <v>249</v>
      </c>
      <c r="B14" s="245" t="s">
        <v>278</v>
      </c>
      <c r="C14" s="245"/>
      <c r="D14" s="245"/>
      <c r="E14" s="245"/>
      <c r="F14" s="245"/>
      <c r="G14" s="245"/>
      <c r="H14" s="123"/>
      <c r="N14" s="105"/>
      <c r="O14" s="141"/>
      <c r="P14" s="140"/>
      <c r="R14" s="140"/>
      <c r="S14" s="138"/>
    </row>
    <row r="15" spans="1:19" s="55" customFormat="1" ht="39.950000000000003" customHeight="1" x14ac:dyDescent="0.25">
      <c r="A15" s="232" t="s">
        <v>271</v>
      </c>
      <c r="B15" s="232"/>
      <c r="C15" s="139" t="s">
        <v>272</v>
      </c>
      <c r="D15" s="139" t="s">
        <v>273</v>
      </c>
      <c r="E15" s="139" t="s">
        <v>274</v>
      </c>
      <c r="F15" s="139" t="s">
        <v>242</v>
      </c>
      <c r="G15" s="100" t="s">
        <v>243</v>
      </c>
      <c r="H15" s="30" t="s">
        <v>244</v>
      </c>
      <c r="I15" s="30" t="s">
        <v>245</v>
      </c>
      <c r="J15" s="88" t="s">
        <v>246</v>
      </c>
      <c r="K15" s="88" t="s">
        <v>247</v>
      </c>
      <c r="L15" s="88" t="s">
        <v>248</v>
      </c>
      <c r="N15" s="105"/>
      <c r="O15" s="141"/>
      <c r="P15" s="140"/>
      <c r="R15" s="140"/>
      <c r="S15" s="138"/>
    </row>
    <row r="16" spans="1:19" s="55" customFormat="1" ht="13.5" x14ac:dyDescent="0.25">
      <c r="A16" s="234" t="s">
        <v>279</v>
      </c>
      <c r="B16" s="234"/>
      <c r="C16" s="80">
        <v>44760</v>
      </c>
      <c r="D16" s="80">
        <v>45957</v>
      </c>
      <c r="E16" s="81">
        <v>1</v>
      </c>
      <c r="F16" s="82">
        <f>IF(ISTEXT(A16),DAYS360(C16,D16)/30,)</f>
        <v>39.299999999999997</v>
      </c>
      <c r="G16" s="101">
        <f t="shared" ref="G16:G22" si="2">E16*F16</f>
        <v>39.299999999999997</v>
      </c>
      <c r="H16" s="250"/>
      <c r="I16" s="250" t="str">
        <f>IF(I23&gt;=0,"YES","NO")</f>
        <v>YES</v>
      </c>
      <c r="J16" s="250"/>
      <c r="K16" s="250" t="str">
        <f>IF(K23&gt;=0,"YES","NO")</f>
        <v>YES</v>
      </c>
      <c r="L16" s="250"/>
      <c r="N16" s="105"/>
      <c r="O16" s="141"/>
      <c r="P16" s="140"/>
      <c r="R16" s="140"/>
      <c r="S16" s="138"/>
    </row>
    <row r="17" spans="1:19" s="55" customFormat="1" ht="13.5" x14ac:dyDescent="0.25">
      <c r="A17" s="242" t="s">
        <v>280</v>
      </c>
      <c r="B17" s="246"/>
      <c r="C17" s="87">
        <v>43668</v>
      </c>
      <c r="D17" s="87">
        <v>44757</v>
      </c>
      <c r="E17" s="81">
        <v>1</v>
      </c>
      <c r="F17" s="82">
        <f t="shared" ref="F17:F22" si="3">IF(ISTEXT(A17),DAYS360(C17,D17)/30,)</f>
        <v>35.766666666666666</v>
      </c>
      <c r="G17" s="101">
        <f t="shared" si="2"/>
        <v>35.766666666666666</v>
      </c>
      <c r="H17" s="250"/>
      <c r="I17" s="250"/>
      <c r="J17" s="250"/>
      <c r="K17" s="250"/>
      <c r="L17" s="250"/>
      <c r="N17" s="120"/>
      <c r="O17" s="141"/>
      <c r="P17" s="140"/>
      <c r="R17" s="140"/>
      <c r="S17" s="138"/>
    </row>
    <row r="18" spans="1:19" s="55" customFormat="1" ht="13.5" x14ac:dyDescent="0.25">
      <c r="A18" s="234" t="s">
        <v>281</v>
      </c>
      <c r="B18" s="234"/>
      <c r="C18" s="142">
        <v>42156</v>
      </c>
      <c r="D18" s="142">
        <v>43665</v>
      </c>
      <c r="E18" s="81">
        <v>1</v>
      </c>
      <c r="F18" s="82">
        <f t="shared" si="3"/>
        <v>49.6</v>
      </c>
      <c r="G18" s="101">
        <f t="shared" si="2"/>
        <v>49.6</v>
      </c>
      <c r="H18" s="250"/>
      <c r="I18" s="250"/>
      <c r="J18" s="250"/>
      <c r="K18" s="250"/>
      <c r="L18" s="250"/>
      <c r="N18" s="105"/>
      <c r="O18" s="141"/>
      <c r="P18" s="140"/>
      <c r="R18" s="140"/>
      <c r="S18" s="138"/>
    </row>
    <row r="19" spans="1:19" s="55" customFormat="1" ht="13.5" x14ac:dyDescent="0.25">
      <c r="A19" s="234"/>
      <c r="B19" s="234"/>
      <c r="C19" s="142"/>
      <c r="D19" s="142"/>
      <c r="E19" s="83"/>
      <c r="F19" s="82">
        <f t="shared" si="3"/>
        <v>0</v>
      </c>
      <c r="G19" s="101">
        <f t="shared" si="2"/>
        <v>0</v>
      </c>
      <c r="H19" s="250"/>
      <c r="I19" s="250"/>
      <c r="J19" s="250"/>
      <c r="K19" s="250"/>
      <c r="L19" s="250"/>
      <c r="N19" s="105"/>
      <c r="O19" s="141"/>
      <c r="P19" s="140"/>
      <c r="R19" s="140"/>
      <c r="S19" s="138"/>
    </row>
    <row r="20" spans="1:19" s="55" customFormat="1" ht="13.5" x14ac:dyDescent="0.25">
      <c r="A20" s="234"/>
      <c r="B20" s="234"/>
      <c r="C20" s="142"/>
      <c r="D20" s="142"/>
      <c r="E20" s="83"/>
      <c r="F20" s="82">
        <f t="shared" si="3"/>
        <v>0</v>
      </c>
      <c r="G20" s="101">
        <f t="shared" si="2"/>
        <v>0</v>
      </c>
      <c r="H20" s="250"/>
      <c r="I20" s="250"/>
      <c r="J20" s="250"/>
      <c r="K20" s="250"/>
      <c r="L20" s="250"/>
      <c r="N20" s="105"/>
      <c r="O20" s="141"/>
      <c r="P20" s="140"/>
      <c r="R20" s="140"/>
      <c r="S20" s="138"/>
    </row>
    <row r="21" spans="1:19" s="55" customFormat="1" ht="13.5" x14ac:dyDescent="0.25">
      <c r="A21" s="234"/>
      <c r="B21" s="234"/>
      <c r="C21" s="142"/>
      <c r="D21" s="144"/>
      <c r="E21" s="83"/>
      <c r="F21" s="82">
        <f t="shared" si="3"/>
        <v>0</v>
      </c>
      <c r="G21" s="101">
        <f t="shared" si="2"/>
        <v>0</v>
      </c>
      <c r="H21" s="250"/>
      <c r="I21" s="250"/>
      <c r="J21" s="250"/>
      <c r="K21" s="250"/>
      <c r="L21" s="250"/>
      <c r="N21" s="105"/>
      <c r="O21" s="141"/>
      <c r="P21" s="140"/>
      <c r="R21" s="140"/>
      <c r="S21" s="138"/>
    </row>
    <row r="22" spans="1:19" s="55" customFormat="1" ht="13.5" x14ac:dyDescent="0.25">
      <c r="A22" s="234"/>
      <c r="B22" s="234"/>
      <c r="C22" s="143"/>
      <c r="D22" s="143"/>
      <c r="E22" s="84"/>
      <c r="F22" s="82">
        <f t="shared" si="3"/>
        <v>0</v>
      </c>
      <c r="G22" s="101">
        <f t="shared" si="2"/>
        <v>0</v>
      </c>
      <c r="H22" s="250"/>
      <c r="I22" s="250"/>
      <c r="J22" s="250"/>
      <c r="K22" s="250"/>
      <c r="L22" s="250"/>
      <c r="N22" s="105"/>
      <c r="O22" s="141"/>
      <c r="P22" s="140"/>
      <c r="R22" s="140"/>
      <c r="S22" s="138"/>
    </row>
    <row r="23" spans="1:19" s="55" customFormat="1" ht="13.5" x14ac:dyDescent="0.25">
      <c r="A23" s="247" t="s">
        <v>277</v>
      </c>
      <c r="B23" s="247"/>
      <c r="C23" s="247"/>
      <c r="D23" s="247"/>
      <c r="E23" s="247"/>
      <c r="F23" s="69">
        <f>SUM(F16:F22)</f>
        <v>124.66666666666666</v>
      </c>
      <c r="G23" s="77">
        <f>SUM(G16:G22)</f>
        <v>124.66666666666666</v>
      </c>
      <c r="H23" s="69">
        <v>60</v>
      </c>
      <c r="I23" s="69">
        <f>G23-H23</f>
        <v>64.666666666666657</v>
      </c>
      <c r="J23" s="69">
        <f>H23*1.5</f>
        <v>90</v>
      </c>
      <c r="K23" s="69">
        <f>G23-J23</f>
        <v>34.666666666666657</v>
      </c>
      <c r="L23" s="181">
        <f>IF(K23&gt;=0,3,IF(I23&gt;=0,2,1))</f>
        <v>3</v>
      </c>
      <c r="N23" s="105"/>
      <c r="O23" s="141"/>
      <c r="P23" s="140"/>
      <c r="R23" s="140"/>
      <c r="S23" s="138"/>
    </row>
    <row r="24" spans="1:19" s="55" customFormat="1" ht="54.75" customHeight="1" x14ac:dyDescent="0.25">
      <c r="A24" s="85" t="s">
        <v>250</v>
      </c>
      <c r="B24" s="239" t="s">
        <v>282</v>
      </c>
      <c r="C24" s="240"/>
      <c r="D24" s="240"/>
      <c r="E24" s="240"/>
      <c r="F24" s="240"/>
      <c r="G24" s="241"/>
      <c r="H24" s="123"/>
      <c r="N24" s="105"/>
      <c r="O24" s="141"/>
      <c r="P24" s="140"/>
      <c r="R24" s="140"/>
      <c r="S24" s="138"/>
    </row>
    <row r="25" spans="1:19" s="55" customFormat="1" ht="39.950000000000003" customHeight="1" x14ac:dyDescent="0.25">
      <c r="A25" s="232" t="s">
        <v>271</v>
      </c>
      <c r="B25" s="232"/>
      <c r="C25" s="139" t="s">
        <v>272</v>
      </c>
      <c r="D25" s="139" t="s">
        <v>273</v>
      </c>
      <c r="E25" s="139" t="s">
        <v>274</v>
      </c>
      <c r="F25" s="139" t="s">
        <v>242</v>
      </c>
      <c r="G25" s="100" t="s">
        <v>243</v>
      </c>
      <c r="H25" s="30" t="s">
        <v>244</v>
      </c>
      <c r="I25" s="30" t="s">
        <v>245</v>
      </c>
      <c r="J25" s="88" t="s">
        <v>246</v>
      </c>
      <c r="K25" s="88" t="s">
        <v>247</v>
      </c>
      <c r="L25" s="88" t="s">
        <v>248</v>
      </c>
      <c r="N25" s="105"/>
      <c r="O25" s="141"/>
      <c r="P25" s="140"/>
      <c r="R25" s="140"/>
      <c r="S25" s="138"/>
    </row>
    <row r="26" spans="1:19" s="55" customFormat="1" ht="13.5" x14ac:dyDescent="0.25">
      <c r="A26" s="242" t="s">
        <v>279</v>
      </c>
      <c r="B26" s="246"/>
      <c r="C26" s="80">
        <v>44760</v>
      </c>
      <c r="D26" s="80">
        <v>45957</v>
      </c>
      <c r="E26" s="81">
        <v>1</v>
      </c>
      <c r="F26" s="82">
        <f>IF(ISTEXT(A26),DAYS360(C26,D26)/30,)</f>
        <v>39.299999999999997</v>
      </c>
      <c r="G26" s="101">
        <f t="shared" ref="G26:G32" si="4">E26*F26</f>
        <v>39.299999999999997</v>
      </c>
      <c r="H26" s="250"/>
      <c r="I26" s="250" t="str">
        <f>IF(I33&gt;=0,"YES","NO")</f>
        <v>YES</v>
      </c>
      <c r="J26" s="250"/>
      <c r="K26" s="250" t="str">
        <f>IF(K33&gt;=0,"YES","NO")</f>
        <v>YES</v>
      </c>
      <c r="L26" s="250"/>
      <c r="N26" s="108"/>
      <c r="O26" s="141"/>
      <c r="P26" s="140"/>
      <c r="R26" s="140"/>
      <c r="S26" s="138"/>
    </row>
    <row r="27" spans="1:19" s="55" customFormat="1" ht="13.5" x14ac:dyDescent="0.25">
      <c r="A27" s="242" t="s">
        <v>280</v>
      </c>
      <c r="B27" s="246"/>
      <c r="C27" s="87">
        <v>43668</v>
      </c>
      <c r="D27" s="87">
        <v>44757</v>
      </c>
      <c r="E27" s="81">
        <v>1</v>
      </c>
      <c r="F27" s="82">
        <f>IF(ISTEXT(A27),DAYS360(C27,D27)/30,)</f>
        <v>35.766666666666666</v>
      </c>
      <c r="G27" s="101">
        <f t="shared" si="4"/>
        <v>35.766666666666666</v>
      </c>
      <c r="H27" s="250"/>
      <c r="I27" s="250"/>
      <c r="J27" s="250"/>
      <c r="K27" s="250"/>
      <c r="L27" s="250"/>
      <c r="N27" s="120"/>
      <c r="O27" s="141"/>
      <c r="P27" s="140"/>
      <c r="R27" s="140"/>
      <c r="S27" s="138"/>
    </row>
    <row r="28" spans="1:19" s="55" customFormat="1" ht="13.5" x14ac:dyDescent="0.25">
      <c r="A28" s="242" t="s">
        <v>281</v>
      </c>
      <c r="B28" s="246"/>
      <c r="C28" s="142">
        <v>42156</v>
      </c>
      <c r="D28" s="142">
        <v>43665</v>
      </c>
      <c r="E28" s="81">
        <v>1</v>
      </c>
      <c r="F28" s="82">
        <f t="shared" ref="F28:F32" si="5">IF(ISTEXT(A28),DAYS360(C28,D28)/30,)</f>
        <v>49.6</v>
      </c>
      <c r="G28" s="101">
        <f t="shared" si="4"/>
        <v>49.6</v>
      </c>
      <c r="H28" s="250"/>
      <c r="I28" s="250"/>
      <c r="J28" s="250"/>
      <c r="K28" s="250"/>
      <c r="L28" s="250"/>
      <c r="N28" s="105"/>
      <c r="O28" s="141"/>
      <c r="P28" s="140"/>
      <c r="R28" s="140"/>
      <c r="S28" s="138"/>
    </row>
    <row r="29" spans="1:19" s="55" customFormat="1" ht="13.5" x14ac:dyDescent="0.25">
      <c r="A29" s="234"/>
      <c r="B29" s="234"/>
      <c r="C29" s="142"/>
      <c r="D29" s="142"/>
      <c r="E29" s="83"/>
      <c r="F29" s="82">
        <f t="shared" si="5"/>
        <v>0</v>
      </c>
      <c r="G29" s="101">
        <f t="shared" si="4"/>
        <v>0</v>
      </c>
      <c r="H29" s="250"/>
      <c r="I29" s="250"/>
      <c r="J29" s="250"/>
      <c r="K29" s="250"/>
      <c r="L29" s="250"/>
      <c r="N29" s="105"/>
      <c r="O29" s="141"/>
      <c r="P29" s="140"/>
      <c r="R29" s="140"/>
      <c r="S29" s="138"/>
    </row>
    <row r="30" spans="1:19" s="55" customFormat="1" ht="13.5" x14ac:dyDescent="0.25">
      <c r="A30" s="234"/>
      <c r="B30" s="234"/>
      <c r="C30" s="142"/>
      <c r="D30" s="142"/>
      <c r="E30" s="83"/>
      <c r="F30" s="82">
        <f t="shared" si="5"/>
        <v>0</v>
      </c>
      <c r="G30" s="101">
        <f t="shared" si="4"/>
        <v>0</v>
      </c>
      <c r="H30" s="250"/>
      <c r="I30" s="250"/>
      <c r="J30" s="250"/>
      <c r="K30" s="250"/>
      <c r="L30" s="250"/>
      <c r="N30" s="105"/>
      <c r="O30" s="141"/>
      <c r="P30" s="140"/>
      <c r="R30" s="140"/>
      <c r="S30" s="138"/>
    </row>
    <row r="31" spans="1:19" s="55" customFormat="1" ht="13.5" x14ac:dyDescent="0.25">
      <c r="A31" s="234"/>
      <c r="B31" s="234"/>
      <c r="C31" s="142"/>
      <c r="D31" s="142"/>
      <c r="E31" s="83"/>
      <c r="F31" s="82">
        <f t="shared" si="5"/>
        <v>0</v>
      </c>
      <c r="G31" s="101">
        <f t="shared" si="4"/>
        <v>0</v>
      </c>
      <c r="H31" s="250"/>
      <c r="I31" s="250"/>
      <c r="J31" s="250"/>
      <c r="K31" s="250"/>
      <c r="L31" s="250"/>
      <c r="N31" s="105"/>
      <c r="O31" s="141"/>
      <c r="P31" s="140"/>
      <c r="R31" s="140"/>
      <c r="S31" s="138"/>
    </row>
    <row r="32" spans="1:19" s="55" customFormat="1" ht="13.5" x14ac:dyDescent="0.25">
      <c r="A32" s="234"/>
      <c r="B32" s="234"/>
      <c r="C32" s="143"/>
      <c r="D32" s="143"/>
      <c r="E32" s="84"/>
      <c r="F32" s="82">
        <f t="shared" si="5"/>
        <v>0</v>
      </c>
      <c r="G32" s="101">
        <f t="shared" si="4"/>
        <v>0</v>
      </c>
      <c r="H32" s="250"/>
      <c r="I32" s="250"/>
      <c r="J32" s="250"/>
      <c r="K32" s="250"/>
      <c r="L32" s="250"/>
      <c r="N32" s="105"/>
      <c r="O32" s="141"/>
      <c r="P32" s="140"/>
      <c r="R32" s="140"/>
      <c r="S32" s="138"/>
    </row>
    <row r="33" spans="1:19" s="55" customFormat="1" ht="13.5" x14ac:dyDescent="0.25">
      <c r="A33" s="247" t="s">
        <v>277</v>
      </c>
      <c r="B33" s="247"/>
      <c r="C33" s="247"/>
      <c r="D33" s="247"/>
      <c r="E33" s="247"/>
      <c r="F33" s="69">
        <f>SUM(F26:F32)</f>
        <v>124.66666666666666</v>
      </c>
      <c r="G33" s="77">
        <f>SUM(G26:G32)</f>
        <v>124.66666666666666</v>
      </c>
      <c r="H33" s="69">
        <v>60</v>
      </c>
      <c r="I33" s="69">
        <f>G33-H33</f>
        <v>64.666666666666657</v>
      </c>
      <c r="J33" s="69">
        <f>H33*1.5</f>
        <v>90</v>
      </c>
      <c r="K33" s="69">
        <f>G33-J33</f>
        <v>34.666666666666657</v>
      </c>
      <c r="L33" s="181">
        <f>IF(K33&gt;=0,3,IF(I33&gt;=0,2,1))</f>
        <v>3</v>
      </c>
      <c r="N33" s="105"/>
      <c r="O33" s="141"/>
      <c r="P33" s="140"/>
      <c r="R33" s="140"/>
      <c r="S33" s="138"/>
    </row>
    <row r="34" spans="1:19" s="138" customFormat="1" ht="32.1" customHeight="1" x14ac:dyDescent="0.25">
      <c r="A34" s="85" t="s">
        <v>251</v>
      </c>
      <c r="B34" s="248" t="s">
        <v>283</v>
      </c>
      <c r="C34" s="248"/>
      <c r="D34" s="248"/>
      <c r="E34" s="248"/>
      <c r="F34" s="248"/>
      <c r="G34" s="248"/>
      <c r="H34" s="145"/>
      <c r="N34" s="105"/>
      <c r="O34" s="141"/>
      <c r="P34" s="141"/>
      <c r="R34" s="141"/>
    </row>
    <row r="35" spans="1:19" s="55" customFormat="1" ht="39.950000000000003" customHeight="1" x14ac:dyDescent="0.25">
      <c r="A35" s="252" t="s">
        <v>284</v>
      </c>
      <c r="B35" s="252"/>
      <c r="C35" s="186" t="s">
        <v>285</v>
      </c>
      <c r="D35" s="186" t="s">
        <v>286</v>
      </c>
      <c r="E35" s="186" t="s">
        <v>287</v>
      </c>
      <c r="F35" s="252" t="s">
        <v>288</v>
      </c>
      <c r="G35" s="252"/>
      <c r="H35" s="147"/>
      <c r="I35" s="148"/>
      <c r="J35" s="148"/>
      <c r="K35" s="148"/>
      <c r="L35" s="148"/>
      <c r="N35" s="105"/>
      <c r="O35" s="141"/>
      <c r="P35" s="140"/>
      <c r="R35" s="140"/>
      <c r="S35" s="138"/>
    </row>
    <row r="36" spans="1:19" s="55" customFormat="1" ht="24.75" customHeight="1" x14ac:dyDescent="0.25">
      <c r="A36" s="251" t="s">
        <v>289</v>
      </c>
      <c r="B36" s="251"/>
      <c r="C36" s="86">
        <v>486008</v>
      </c>
      <c r="D36" s="87">
        <v>39338</v>
      </c>
      <c r="E36" s="87">
        <v>46278</v>
      </c>
      <c r="F36" s="244" t="s">
        <v>290</v>
      </c>
      <c r="G36" s="244"/>
      <c r="H36" s="109"/>
      <c r="I36" s="56"/>
      <c r="J36" s="56"/>
      <c r="K36" s="56"/>
      <c r="L36" s="181">
        <v>2</v>
      </c>
      <c r="N36" s="105"/>
      <c r="O36" s="141"/>
      <c r="P36" s="146"/>
      <c r="R36" s="140"/>
      <c r="S36" s="138"/>
    </row>
    <row r="37" spans="1:19" s="55" customFormat="1" ht="13.5" x14ac:dyDescent="0.25">
      <c r="E37" s="110"/>
      <c r="F37" s="123"/>
      <c r="G37" s="123"/>
      <c r="H37" s="123"/>
      <c r="I37" s="253" t="str">
        <f>'Bidder-Key Staff'!B4</f>
        <v>Project Manager</v>
      </c>
      <c r="J37" s="253"/>
      <c r="K37" s="253"/>
      <c r="L37" s="70">
        <f>AVERAGE(L36,L33,L23,L13)</f>
        <v>2.5</v>
      </c>
      <c r="N37" s="105"/>
      <c r="O37" s="141"/>
      <c r="P37" s="140"/>
      <c r="R37" s="140"/>
      <c r="S37" s="138"/>
    </row>
    <row r="38" spans="1:19" ht="18" customHeight="1" x14ac:dyDescent="0.3">
      <c r="A38" s="236" t="s">
        <v>267</v>
      </c>
      <c r="B38" s="237"/>
      <c r="C38" s="237"/>
      <c r="D38" s="237"/>
      <c r="E38" s="237"/>
      <c r="F38" s="237"/>
      <c r="G38" s="238"/>
      <c r="N38" s="149"/>
      <c r="O38" s="137"/>
      <c r="P38" s="9"/>
      <c r="R38" s="9"/>
      <c r="S38" s="138"/>
    </row>
    <row r="39" spans="1:19" ht="18" customHeight="1" x14ac:dyDescent="0.3">
      <c r="A39" s="178" t="str">
        <f>'Bidder-Key Staff'!B5</f>
        <v>Test Manager</v>
      </c>
      <c r="B39" s="187" t="str">
        <f>+'Bidder-Key Staff'!C5</f>
        <v>Vida Sanchez</v>
      </c>
      <c r="C39" s="188"/>
      <c r="D39" s="188"/>
      <c r="E39" s="103"/>
      <c r="F39" s="188"/>
      <c r="G39" s="189"/>
      <c r="N39" s="150"/>
      <c r="O39" s="137"/>
      <c r="P39" s="9"/>
      <c r="R39" s="9"/>
      <c r="S39" s="138"/>
    </row>
    <row r="40" spans="1:19" s="55" customFormat="1" ht="32.1" customHeight="1" x14ac:dyDescent="0.25">
      <c r="A40" s="85" t="s">
        <v>291</v>
      </c>
      <c r="B40" s="239" t="s">
        <v>292</v>
      </c>
      <c r="C40" s="240"/>
      <c r="D40" s="240"/>
      <c r="E40" s="240"/>
      <c r="F40" s="240"/>
      <c r="G40" s="241"/>
      <c r="H40" s="123"/>
      <c r="N40" s="120"/>
      <c r="O40" s="141"/>
      <c r="P40" s="140"/>
      <c r="R40" s="140"/>
      <c r="S40" s="138"/>
    </row>
    <row r="41" spans="1:19" s="55" customFormat="1" ht="39.950000000000003" customHeight="1" x14ac:dyDescent="0.25">
      <c r="A41" s="232" t="s">
        <v>271</v>
      </c>
      <c r="B41" s="232"/>
      <c r="C41" s="139" t="s">
        <v>272</v>
      </c>
      <c r="D41" s="139" t="s">
        <v>273</v>
      </c>
      <c r="E41" s="139" t="s">
        <v>274</v>
      </c>
      <c r="F41" s="139" t="s">
        <v>242</v>
      </c>
      <c r="G41" s="100" t="s">
        <v>243</v>
      </c>
      <c r="H41" s="30" t="s">
        <v>244</v>
      </c>
      <c r="I41" s="30" t="s">
        <v>245</v>
      </c>
      <c r="J41" s="88" t="s">
        <v>246</v>
      </c>
      <c r="K41" s="88" t="s">
        <v>247</v>
      </c>
      <c r="L41" s="88" t="s">
        <v>248</v>
      </c>
      <c r="N41" s="151"/>
      <c r="O41" s="141"/>
      <c r="P41" s="140"/>
      <c r="R41" s="140"/>
      <c r="S41" s="138"/>
    </row>
    <row r="42" spans="1:19" x14ac:dyDescent="0.3">
      <c r="A42" s="234" t="s">
        <v>293</v>
      </c>
      <c r="B42" s="234"/>
      <c r="C42" s="87">
        <v>45488</v>
      </c>
      <c r="D42" s="87">
        <v>45957</v>
      </c>
      <c r="E42" s="89">
        <v>1</v>
      </c>
      <c r="F42" s="82">
        <f>IF(ISTEXT(A42),DAYS360(C42,D42)/30,)</f>
        <v>15.4</v>
      </c>
      <c r="G42" s="152">
        <f>E42*F42</f>
        <v>15.4</v>
      </c>
      <c r="H42" s="250"/>
      <c r="I42" s="250" t="str">
        <f>IF(I47&gt;=0,"YES","NO")</f>
        <v>YES</v>
      </c>
      <c r="J42" s="250"/>
      <c r="K42" s="250" t="str">
        <f>IF(K47&gt;=0,"YES","NO")</f>
        <v>YES</v>
      </c>
      <c r="L42" s="250"/>
      <c r="N42" s="120"/>
      <c r="O42" s="137"/>
      <c r="P42" s="9"/>
      <c r="R42" s="9"/>
      <c r="S42" s="138"/>
    </row>
    <row r="43" spans="1:19" x14ac:dyDescent="0.3">
      <c r="A43" s="234" t="s">
        <v>294</v>
      </c>
      <c r="B43" s="234"/>
      <c r="C43" s="87">
        <v>39783</v>
      </c>
      <c r="D43" s="87">
        <v>45473</v>
      </c>
      <c r="E43" s="81">
        <v>0.4</v>
      </c>
      <c r="F43" s="82">
        <f t="shared" ref="F43:F46" si="6">IF(ISTEXT(A43),DAYS360(C43,D43)/30,)</f>
        <v>186.96666666666667</v>
      </c>
      <c r="G43" s="152">
        <f>E43*F43</f>
        <v>74.786666666666676</v>
      </c>
      <c r="H43" s="250"/>
      <c r="I43" s="250"/>
      <c r="J43" s="250"/>
      <c r="K43" s="250"/>
      <c r="L43" s="250"/>
      <c r="N43" s="108"/>
      <c r="O43" s="137"/>
      <c r="P43" s="9"/>
      <c r="R43" s="141"/>
      <c r="S43" s="138"/>
    </row>
    <row r="44" spans="1:19" x14ac:dyDescent="0.3">
      <c r="A44" s="234"/>
      <c r="B44" s="235"/>
      <c r="C44" s="87"/>
      <c r="D44" s="87"/>
      <c r="E44" s="81"/>
      <c r="F44" s="82">
        <f t="shared" si="6"/>
        <v>0</v>
      </c>
      <c r="G44" s="152">
        <f>E44*F44</f>
        <v>0</v>
      </c>
      <c r="H44" s="250"/>
      <c r="I44" s="250"/>
      <c r="J44" s="250"/>
      <c r="K44" s="250"/>
      <c r="L44" s="250"/>
      <c r="N44" s="108"/>
      <c r="O44" s="137"/>
      <c r="P44" s="9"/>
      <c r="R44" s="9"/>
      <c r="S44" s="138"/>
    </row>
    <row r="45" spans="1:19" x14ac:dyDescent="0.3">
      <c r="A45" s="234"/>
      <c r="B45" s="234"/>
      <c r="C45" s="142"/>
      <c r="D45" s="142"/>
      <c r="E45" s="84"/>
      <c r="F45" s="82">
        <f t="shared" si="6"/>
        <v>0</v>
      </c>
      <c r="G45" s="152">
        <f>E45*F45</f>
        <v>0</v>
      </c>
      <c r="H45" s="250"/>
      <c r="I45" s="250"/>
      <c r="J45" s="250"/>
      <c r="K45" s="250"/>
      <c r="L45" s="250"/>
      <c r="N45" s="105"/>
      <c r="O45" s="137"/>
      <c r="P45" s="9"/>
      <c r="R45" s="9"/>
      <c r="S45" s="138"/>
    </row>
    <row r="46" spans="1:19" x14ac:dyDescent="0.3">
      <c r="A46" s="234"/>
      <c r="B46" s="234"/>
      <c r="C46" s="142"/>
      <c r="D46" s="142"/>
      <c r="E46" s="84"/>
      <c r="F46" s="82">
        <f t="shared" si="6"/>
        <v>0</v>
      </c>
      <c r="G46" s="152">
        <f>E46*F46</f>
        <v>0</v>
      </c>
      <c r="H46" s="250"/>
      <c r="I46" s="250"/>
      <c r="J46" s="250"/>
      <c r="K46" s="250"/>
      <c r="L46" s="250"/>
      <c r="N46" s="108"/>
      <c r="O46" s="137"/>
      <c r="P46" s="105"/>
      <c r="Q46" s="141"/>
      <c r="R46" s="141"/>
      <c r="S46" s="141"/>
    </row>
    <row r="47" spans="1:19" s="55" customFormat="1" ht="13.5" x14ac:dyDescent="0.25">
      <c r="A47" s="247" t="s">
        <v>277</v>
      </c>
      <c r="B47" s="247"/>
      <c r="C47" s="247"/>
      <c r="D47" s="247"/>
      <c r="E47" s="247"/>
      <c r="F47" s="69">
        <f>SUM(F42:F46)</f>
        <v>202.36666666666667</v>
      </c>
      <c r="G47" s="77">
        <f>SUM(G42:G46)</f>
        <v>90.186666666666682</v>
      </c>
      <c r="H47" s="69">
        <v>24</v>
      </c>
      <c r="I47" s="69">
        <f>G47-H47</f>
        <v>66.186666666666682</v>
      </c>
      <c r="J47" s="69">
        <f>H47*1.5</f>
        <v>36</v>
      </c>
      <c r="K47" s="69">
        <f>G47-J47</f>
        <v>54.186666666666682</v>
      </c>
      <c r="L47" s="181">
        <f>IF(K47&gt;=0,3,IF(I47&gt;=0,2,1))</f>
        <v>3</v>
      </c>
      <c r="N47" s="120"/>
      <c r="O47" s="141"/>
      <c r="P47" s="140"/>
      <c r="R47" s="140"/>
      <c r="S47" s="138"/>
    </row>
    <row r="48" spans="1:19" s="138" customFormat="1" ht="32.1" customHeight="1" x14ac:dyDescent="0.25">
      <c r="A48" s="85" t="s">
        <v>253</v>
      </c>
      <c r="B48" s="245" t="s">
        <v>295</v>
      </c>
      <c r="C48" s="245"/>
      <c r="D48" s="245"/>
      <c r="E48" s="245"/>
      <c r="F48" s="245"/>
      <c r="G48" s="245"/>
      <c r="H48" s="145"/>
      <c r="N48" s="120"/>
      <c r="O48" s="141"/>
      <c r="P48" s="141"/>
      <c r="R48" s="141"/>
    </row>
    <row r="49" spans="1:19" s="55" customFormat="1" ht="39.950000000000003" customHeight="1" x14ac:dyDescent="0.25">
      <c r="A49" s="232" t="s">
        <v>271</v>
      </c>
      <c r="B49" s="232"/>
      <c r="C49" s="139" t="s">
        <v>272</v>
      </c>
      <c r="D49" s="139" t="s">
        <v>273</v>
      </c>
      <c r="E49" s="139" t="s">
        <v>274</v>
      </c>
      <c r="F49" s="139" t="s">
        <v>242</v>
      </c>
      <c r="G49" s="100" t="s">
        <v>243</v>
      </c>
      <c r="H49" s="30" t="s">
        <v>244</v>
      </c>
      <c r="I49" s="30" t="s">
        <v>245</v>
      </c>
      <c r="J49" s="88" t="s">
        <v>246</v>
      </c>
      <c r="K49" s="88" t="s">
        <v>247</v>
      </c>
      <c r="L49" s="88" t="s">
        <v>248</v>
      </c>
      <c r="N49" s="120"/>
      <c r="O49" s="141"/>
      <c r="P49" s="140"/>
      <c r="R49" s="140"/>
      <c r="S49" s="138"/>
    </row>
    <row r="50" spans="1:19" s="55" customFormat="1" ht="13.5" x14ac:dyDescent="0.25">
      <c r="A50" s="234" t="s">
        <v>296</v>
      </c>
      <c r="B50" s="234"/>
      <c r="C50" s="87">
        <v>45488</v>
      </c>
      <c r="D50" s="87">
        <v>45957</v>
      </c>
      <c r="E50" s="89">
        <v>1</v>
      </c>
      <c r="F50" s="82">
        <f>IF(ISTEXT(A50),DAYS360(C50,D50)/30,)</f>
        <v>15.4</v>
      </c>
      <c r="G50" s="101">
        <f t="shared" ref="G50:G55" si="7">E50*F50</f>
        <v>15.4</v>
      </c>
      <c r="H50" s="250"/>
      <c r="I50" s="250" t="str">
        <f>IF(I56&gt;=0,"YES","NO")</f>
        <v>YES</v>
      </c>
      <c r="J50" s="250"/>
      <c r="K50" s="250" t="str">
        <f>IF(K56&gt;=0,"YES","NO")</f>
        <v>YES</v>
      </c>
      <c r="L50" s="250"/>
      <c r="N50" s="106"/>
    </row>
    <row r="51" spans="1:19" s="55" customFormat="1" ht="13.5" x14ac:dyDescent="0.25">
      <c r="A51" s="234" t="s">
        <v>294</v>
      </c>
      <c r="B51" s="234"/>
      <c r="C51" s="87">
        <v>39783</v>
      </c>
      <c r="D51" s="87">
        <v>45473</v>
      </c>
      <c r="E51" s="81">
        <v>0.4</v>
      </c>
      <c r="F51" s="82">
        <f t="shared" ref="F51:F55" si="8">IF(ISTEXT(A51),DAYS360(C51,D51)/30,)</f>
        <v>186.96666666666667</v>
      </c>
      <c r="G51" s="101">
        <f t="shared" si="7"/>
        <v>74.786666666666676</v>
      </c>
      <c r="H51" s="250"/>
      <c r="I51" s="250"/>
      <c r="J51" s="250"/>
      <c r="K51" s="250"/>
      <c r="L51" s="250"/>
      <c r="N51" s="106"/>
    </row>
    <row r="52" spans="1:19" s="55" customFormat="1" ht="13.5" x14ac:dyDescent="0.25">
      <c r="A52" s="234"/>
      <c r="B52" s="234"/>
      <c r="C52" s="142"/>
      <c r="D52" s="142"/>
      <c r="E52" s="84"/>
      <c r="F52" s="82">
        <f t="shared" si="8"/>
        <v>0</v>
      </c>
      <c r="G52" s="101">
        <f t="shared" si="7"/>
        <v>0</v>
      </c>
      <c r="H52" s="250"/>
      <c r="I52" s="250"/>
      <c r="J52" s="250"/>
      <c r="K52" s="250"/>
      <c r="L52" s="250"/>
      <c r="N52" s="105"/>
    </row>
    <row r="53" spans="1:19" s="55" customFormat="1" ht="13.5" x14ac:dyDescent="0.25">
      <c r="A53" s="234"/>
      <c r="B53" s="234"/>
      <c r="C53" s="142"/>
      <c r="D53" s="142"/>
      <c r="E53" s="84"/>
      <c r="F53" s="82">
        <f t="shared" si="8"/>
        <v>0</v>
      </c>
      <c r="G53" s="101">
        <f t="shared" si="7"/>
        <v>0</v>
      </c>
      <c r="H53" s="250"/>
      <c r="I53" s="250"/>
      <c r="J53" s="250"/>
      <c r="K53" s="250"/>
      <c r="L53" s="250"/>
      <c r="N53" s="105"/>
    </row>
    <row r="54" spans="1:19" s="55" customFormat="1" ht="13.5" x14ac:dyDescent="0.25">
      <c r="A54" s="234"/>
      <c r="B54" s="234"/>
      <c r="C54" s="142"/>
      <c r="D54" s="142"/>
      <c r="E54" s="84"/>
      <c r="F54" s="82">
        <f t="shared" si="8"/>
        <v>0</v>
      </c>
      <c r="G54" s="101">
        <f t="shared" si="7"/>
        <v>0</v>
      </c>
      <c r="H54" s="250"/>
      <c r="I54" s="250"/>
      <c r="J54" s="250"/>
      <c r="K54" s="250"/>
      <c r="L54" s="250"/>
      <c r="N54" s="105"/>
    </row>
    <row r="55" spans="1:19" s="55" customFormat="1" ht="13.5" x14ac:dyDescent="0.25">
      <c r="A55" s="234"/>
      <c r="B55" s="234"/>
      <c r="C55" s="142"/>
      <c r="D55" s="142"/>
      <c r="E55" s="84"/>
      <c r="F55" s="82">
        <f t="shared" si="8"/>
        <v>0</v>
      </c>
      <c r="G55" s="101">
        <f t="shared" si="7"/>
        <v>0</v>
      </c>
      <c r="H55" s="250"/>
      <c r="I55" s="250"/>
      <c r="J55" s="250"/>
      <c r="K55" s="250"/>
      <c r="L55" s="250"/>
      <c r="N55" s="105"/>
    </row>
    <row r="56" spans="1:19" s="55" customFormat="1" ht="13.5" x14ac:dyDescent="0.25">
      <c r="A56" s="233" t="s">
        <v>277</v>
      </c>
      <c r="B56" s="233"/>
      <c r="C56" s="233"/>
      <c r="D56" s="233"/>
      <c r="E56" s="233"/>
      <c r="F56" s="69">
        <f>SUM(F50:F55)</f>
        <v>202.36666666666667</v>
      </c>
      <c r="G56" s="77">
        <f>SUM(G50:G55)</f>
        <v>90.186666666666682</v>
      </c>
      <c r="H56" s="69">
        <v>60</v>
      </c>
      <c r="I56" s="69">
        <f>G56-H56</f>
        <v>30.186666666666682</v>
      </c>
      <c r="J56" s="69">
        <f>H56*1.5</f>
        <v>90</v>
      </c>
      <c r="K56" s="69">
        <f>G56-J56</f>
        <v>0.18666666666668164</v>
      </c>
      <c r="L56" s="181">
        <f>IF(K56&gt;=0,3,IF(I56&gt;=0,2,1))</f>
        <v>3</v>
      </c>
      <c r="N56" s="120"/>
      <c r="O56" s="141"/>
      <c r="P56" s="140"/>
      <c r="R56" s="140"/>
      <c r="S56" s="138"/>
    </row>
    <row r="57" spans="1:19" s="138" customFormat="1" ht="18" customHeight="1" x14ac:dyDescent="0.25">
      <c r="A57" s="85" t="s">
        <v>254</v>
      </c>
      <c r="B57" s="245" t="s">
        <v>297</v>
      </c>
      <c r="C57" s="245"/>
      <c r="D57" s="245"/>
      <c r="E57" s="245"/>
      <c r="F57" s="245"/>
      <c r="G57" s="245"/>
      <c r="H57" s="145"/>
      <c r="N57" s="120"/>
      <c r="O57" s="141"/>
      <c r="P57" s="105"/>
      <c r="R57" s="141"/>
      <c r="S57" s="141"/>
    </row>
    <row r="58" spans="1:19" s="55" customFormat="1" ht="39.950000000000003" customHeight="1" x14ac:dyDescent="0.25">
      <c r="A58" s="232" t="s">
        <v>271</v>
      </c>
      <c r="B58" s="232"/>
      <c r="C58" s="139" t="s">
        <v>272</v>
      </c>
      <c r="D58" s="139" t="s">
        <v>273</v>
      </c>
      <c r="E58" s="139" t="s">
        <v>274</v>
      </c>
      <c r="F58" s="139" t="s">
        <v>242</v>
      </c>
      <c r="G58" s="100" t="s">
        <v>243</v>
      </c>
      <c r="H58" s="30" t="s">
        <v>244</v>
      </c>
      <c r="I58" s="30" t="s">
        <v>245</v>
      </c>
      <c r="J58" s="88" t="s">
        <v>246</v>
      </c>
      <c r="K58" s="88" t="s">
        <v>247</v>
      </c>
      <c r="L58" s="88" t="s">
        <v>248</v>
      </c>
      <c r="N58" s="120"/>
      <c r="O58" s="141"/>
      <c r="P58" s="140"/>
      <c r="R58" s="140"/>
      <c r="S58" s="138"/>
    </row>
    <row r="59" spans="1:19" s="55" customFormat="1" ht="13.5" x14ac:dyDescent="0.25">
      <c r="A59" s="234" t="s">
        <v>298</v>
      </c>
      <c r="B59" s="234"/>
      <c r="C59" s="87">
        <v>45488</v>
      </c>
      <c r="D59" s="87">
        <v>45957</v>
      </c>
      <c r="E59" s="89">
        <v>1</v>
      </c>
      <c r="F59" s="82">
        <f>IF(ISTEXT(A59),DAYS360(C59,D59)/30,)</f>
        <v>15.4</v>
      </c>
      <c r="G59" s="101">
        <f t="shared" ref="G59:G64" si="9">E59*F59</f>
        <v>15.4</v>
      </c>
      <c r="H59" s="250"/>
      <c r="I59" s="250" t="str">
        <f>IF(I65&gt;=0,"YES","NO")</f>
        <v>YES</v>
      </c>
      <c r="J59" s="250"/>
      <c r="K59" s="250" t="str">
        <f>IF(K65&gt;=0,"YES","NO")</f>
        <v>YES</v>
      </c>
      <c r="L59" s="250"/>
      <c r="N59" s="106"/>
    </row>
    <row r="60" spans="1:19" s="55" customFormat="1" ht="54" x14ac:dyDescent="0.25">
      <c r="A60" s="234" t="s">
        <v>294</v>
      </c>
      <c r="B60" s="234"/>
      <c r="C60" s="87">
        <v>37784</v>
      </c>
      <c r="D60" s="87">
        <v>45473</v>
      </c>
      <c r="E60" s="81">
        <v>0.4</v>
      </c>
      <c r="F60" s="82">
        <f t="shared" ref="F60:F64" si="10">IF(ISTEXT(A60),DAYS360(C60,D60)/30,)</f>
        <v>252.6</v>
      </c>
      <c r="G60" s="101">
        <f t="shared" si="9"/>
        <v>101.04</v>
      </c>
      <c r="H60" s="250"/>
      <c r="I60" s="250"/>
      <c r="J60" s="250"/>
      <c r="K60" s="250"/>
      <c r="L60" s="250"/>
      <c r="N60" s="120" t="s">
        <v>299</v>
      </c>
    </row>
    <row r="61" spans="1:19" s="55" customFormat="1" ht="13.5" x14ac:dyDescent="0.25">
      <c r="A61" s="234"/>
      <c r="B61" s="234"/>
      <c r="C61" s="142"/>
      <c r="D61" s="142"/>
      <c r="E61" s="84"/>
      <c r="F61" s="82">
        <f t="shared" ref="F61" si="11">IF(ISTEXT(A61),DAYS360(C61,D61)/30,)</f>
        <v>0</v>
      </c>
      <c r="G61" s="101">
        <f t="shared" ref="G61" si="12">E61*F61</f>
        <v>0</v>
      </c>
      <c r="H61" s="250"/>
      <c r="I61" s="250"/>
      <c r="J61" s="250"/>
      <c r="K61" s="250"/>
      <c r="L61" s="250"/>
      <c r="N61" s="105"/>
    </row>
    <row r="62" spans="1:19" s="55" customFormat="1" ht="13.5" x14ac:dyDescent="0.25">
      <c r="A62" s="234"/>
      <c r="B62" s="234"/>
      <c r="C62" s="142"/>
      <c r="D62" s="142"/>
      <c r="E62" s="84"/>
      <c r="F62" s="82">
        <f t="shared" si="10"/>
        <v>0</v>
      </c>
      <c r="G62" s="101">
        <f t="shared" si="9"/>
        <v>0</v>
      </c>
      <c r="H62" s="250"/>
      <c r="I62" s="250"/>
      <c r="J62" s="250"/>
      <c r="K62" s="250"/>
      <c r="L62" s="250"/>
      <c r="N62" s="105"/>
    </row>
    <row r="63" spans="1:19" s="55" customFormat="1" ht="13.5" x14ac:dyDescent="0.25">
      <c r="A63" s="234"/>
      <c r="B63" s="234"/>
      <c r="C63" s="142"/>
      <c r="D63" s="142"/>
      <c r="E63" s="84"/>
      <c r="F63" s="82">
        <f t="shared" si="10"/>
        <v>0</v>
      </c>
      <c r="G63" s="101">
        <f t="shared" si="9"/>
        <v>0</v>
      </c>
      <c r="H63" s="250"/>
      <c r="I63" s="250"/>
      <c r="J63" s="250"/>
      <c r="K63" s="250"/>
      <c r="L63" s="250"/>
      <c r="N63" s="105"/>
    </row>
    <row r="64" spans="1:19" s="55" customFormat="1" ht="13.5" x14ac:dyDescent="0.25">
      <c r="A64" s="234"/>
      <c r="B64" s="234"/>
      <c r="C64" s="142"/>
      <c r="D64" s="142"/>
      <c r="E64" s="84"/>
      <c r="F64" s="82">
        <f t="shared" si="10"/>
        <v>0</v>
      </c>
      <c r="G64" s="101">
        <f t="shared" si="9"/>
        <v>0</v>
      </c>
      <c r="H64" s="250"/>
      <c r="I64" s="250"/>
      <c r="J64" s="250"/>
      <c r="K64" s="250"/>
      <c r="L64" s="250"/>
      <c r="N64" s="105"/>
    </row>
    <row r="65" spans="1:19" s="55" customFormat="1" ht="13.5" x14ac:dyDescent="0.25">
      <c r="A65" s="233" t="s">
        <v>277</v>
      </c>
      <c r="B65" s="233"/>
      <c r="C65" s="233"/>
      <c r="D65" s="233"/>
      <c r="E65" s="233"/>
      <c r="F65" s="69">
        <f>SUM(F59:F64)</f>
        <v>268</v>
      </c>
      <c r="G65" s="101">
        <f>SUM(G59:G64)</f>
        <v>116.44000000000001</v>
      </c>
      <c r="H65" s="69">
        <v>24</v>
      </c>
      <c r="I65" s="69">
        <f>G65-H65</f>
        <v>92.440000000000012</v>
      </c>
      <c r="J65" s="69">
        <f>H65*1.5</f>
        <v>36</v>
      </c>
      <c r="K65" s="69">
        <f>G65-J65</f>
        <v>80.440000000000012</v>
      </c>
      <c r="L65" s="181">
        <f>IF(K65&gt;=0,3,IF(I65&gt;=0,2,1))</f>
        <v>3</v>
      </c>
      <c r="N65" s="105"/>
    </row>
    <row r="66" spans="1:19" s="55" customFormat="1" ht="13.5" x14ac:dyDescent="0.25">
      <c r="E66" s="110"/>
      <c r="F66" s="123"/>
      <c r="G66" s="123"/>
      <c r="H66" s="123"/>
      <c r="I66" s="253" t="str">
        <f>A39</f>
        <v>Test Manager</v>
      </c>
      <c r="J66" s="253"/>
      <c r="K66" s="253"/>
      <c r="L66" s="70">
        <f>AVERAGE(L56,L65,L47)</f>
        <v>3</v>
      </c>
      <c r="N66" s="105"/>
      <c r="O66" s="141"/>
      <c r="P66" s="140"/>
      <c r="R66" s="140"/>
      <c r="S66" s="138"/>
    </row>
    <row r="67" spans="1:19" ht="18" customHeight="1" x14ac:dyDescent="0.3">
      <c r="A67" s="225" t="str">
        <f>A2</f>
        <v xml:space="preserve">QUALITY ASSURANCE MINIMUM QUALIFICATIONS SUMMARY TABLE </v>
      </c>
      <c r="B67" s="225"/>
      <c r="C67" s="225"/>
      <c r="D67" s="225"/>
      <c r="E67" s="225"/>
      <c r="F67" s="225"/>
      <c r="G67" s="225"/>
      <c r="N67" s="149"/>
      <c r="O67" s="137"/>
      <c r="P67" s="9"/>
      <c r="R67" s="9"/>
      <c r="S67" s="138"/>
    </row>
    <row r="68" spans="1:19" ht="18" customHeight="1" x14ac:dyDescent="0.3">
      <c r="A68" s="178" t="str">
        <f>'Bidder-Key Staff'!B6</f>
        <v>Functional Manager</v>
      </c>
      <c r="B68" s="187" t="str">
        <f>+'Bidder-Key Staff'!C6</f>
        <v>Jimmie Jimenez</v>
      </c>
      <c r="C68" s="188"/>
      <c r="D68" s="188"/>
      <c r="E68" s="103"/>
      <c r="F68" s="188"/>
      <c r="G68" s="189"/>
      <c r="N68" s="25"/>
      <c r="O68" s="137"/>
      <c r="P68" s="9"/>
      <c r="R68" s="9"/>
      <c r="S68" s="138"/>
    </row>
    <row r="69" spans="1:19" s="55" customFormat="1" ht="32.1" customHeight="1" x14ac:dyDescent="0.25">
      <c r="A69" s="85" t="s">
        <v>256</v>
      </c>
      <c r="B69" s="248" t="s">
        <v>300</v>
      </c>
      <c r="C69" s="248"/>
      <c r="D69" s="248"/>
      <c r="E69" s="248"/>
      <c r="F69" s="248"/>
      <c r="G69" s="248"/>
      <c r="H69" s="123"/>
      <c r="N69" s="105"/>
      <c r="O69" s="141"/>
      <c r="P69" s="140"/>
      <c r="R69" s="140"/>
      <c r="S69" s="138"/>
    </row>
    <row r="70" spans="1:19" s="55" customFormat="1" ht="39.950000000000003" customHeight="1" x14ac:dyDescent="0.25">
      <c r="A70" s="232" t="s">
        <v>271</v>
      </c>
      <c r="B70" s="232"/>
      <c r="C70" s="139" t="s">
        <v>272</v>
      </c>
      <c r="D70" s="139" t="s">
        <v>273</v>
      </c>
      <c r="E70" s="139" t="s">
        <v>274</v>
      </c>
      <c r="F70" s="139" t="s">
        <v>242</v>
      </c>
      <c r="G70" s="100" t="s">
        <v>243</v>
      </c>
      <c r="H70" s="30" t="s">
        <v>244</v>
      </c>
      <c r="I70" s="30" t="s">
        <v>245</v>
      </c>
      <c r="J70" s="88" t="s">
        <v>246</v>
      </c>
      <c r="K70" s="88" t="s">
        <v>247</v>
      </c>
      <c r="L70" s="88" t="s">
        <v>248</v>
      </c>
      <c r="N70" s="105"/>
      <c r="O70" s="141"/>
      <c r="P70" s="140"/>
      <c r="R70" s="140"/>
      <c r="S70" s="138"/>
    </row>
    <row r="71" spans="1:19" s="55" customFormat="1" ht="13.5" x14ac:dyDescent="0.25">
      <c r="A71" s="234" t="s">
        <v>301</v>
      </c>
      <c r="B71" s="242"/>
      <c r="C71" s="153">
        <v>45261</v>
      </c>
      <c r="D71" s="80">
        <v>45957</v>
      </c>
      <c r="E71" s="81">
        <v>1</v>
      </c>
      <c r="F71" s="82">
        <f>IF(ISTEXT(A71),DAYS360(C71,D71)/30,)</f>
        <v>22.866666666666667</v>
      </c>
      <c r="G71" s="101">
        <f t="shared" ref="G71:G76" si="13">E71*F71</f>
        <v>22.866666666666667</v>
      </c>
      <c r="H71" s="250"/>
      <c r="I71" s="250" t="str">
        <f>IF(I77&gt;=0,"YES","NO")</f>
        <v>YES</v>
      </c>
      <c r="J71" s="250"/>
      <c r="K71" s="250" t="str">
        <f>IF(K77&gt;=0,"YES","NO")</f>
        <v>YES</v>
      </c>
      <c r="L71" s="250"/>
      <c r="N71" s="105"/>
    </row>
    <row r="72" spans="1:19" s="55" customFormat="1" ht="13.5" x14ac:dyDescent="0.25">
      <c r="A72" s="234" t="s">
        <v>302</v>
      </c>
      <c r="B72" s="234"/>
      <c r="C72" s="154">
        <v>43101</v>
      </c>
      <c r="D72" s="87">
        <v>45260</v>
      </c>
      <c r="E72" s="90">
        <v>1</v>
      </c>
      <c r="F72" s="82">
        <f t="shared" ref="F72:F76" si="14">IF(ISTEXT(A72),DAYS360(C72,D72)/30,)</f>
        <v>70.966666666666669</v>
      </c>
      <c r="G72" s="101">
        <f t="shared" si="13"/>
        <v>70.966666666666669</v>
      </c>
      <c r="H72" s="250"/>
      <c r="I72" s="250"/>
      <c r="J72" s="250"/>
      <c r="K72" s="250"/>
      <c r="L72" s="250"/>
      <c r="N72" s="105"/>
    </row>
    <row r="73" spans="1:19" s="55" customFormat="1" ht="13.5" x14ac:dyDescent="0.25">
      <c r="A73" s="242" t="s">
        <v>302</v>
      </c>
      <c r="B73" s="246"/>
      <c r="C73" s="87">
        <v>38473</v>
      </c>
      <c r="D73" s="155">
        <v>42488</v>
      </c>
      <c r="E73" s="90">
        <v>1</v>
      </c>
      <c r="F73" s="82">
        <f t="shared" si="14"/>
        <v>131.9</v>
      </c>
      <c r="G73" s="101">
        <f t="shared" si="13"/>
        <v>131.9</v>
      </c>
      <c r="H73" s="250"/>
      <c r="I73" s="250"/>
      <c r="J73" s="250"/>
      <c r="K73" s="250"/>
      <c r="L73" s="250"/>
      <c r="N73" s="105"/>
    </row>
    <row r="74" spans="1:19" s="55" customFormat="1" ht="13.5" x14ac:dyDescent="0.25">
      <c r="A74" s="242"/>
      <c r="B74" s="246"/>
      <c r="C74" s="87"/>
      <c r="D74" s="155"/>
      <c r="E74" s="90"/>
      <c r="F74" s="82">
        <f t="shared" si="14"/>
        <v>0</v>
      </c>
      <c r="G74" s="101">
        <f t="shared" si="13"/>
        <v>0</v>
      </c>
      <c r="H74" s="250"/>
      <c r="I74" s="250"/>
      <c r="J74" s="250"/>
      <c r="K74" s="250"/>
      <c r="L74" s="250"/>
      <c r="N74" s="105"/>
    </row>
    <row r="75" spans="1:19" s="55" customFormat="1" ht="13.5" x14ac:dyDescent="0.25">
      <c r="A75" s="242"/>
      <c r="B75" s="246"/>
      <c r="C75" s="87"/>
      <c r="D75" s="155"/>
      <c r="E75" s="90"/>
      <c r="F75" s="82">
        <f t="shared" si="14"/>
        <v>0</v>
      </c>
      <c r="G75" s="101">
        <f t="shared" si="13"/>
        <v>0</v>
      </c>
      <c r="H75" s="250"/>
      <c r="I75" s="250"/>
      <c r="J75" s="250"/>
      <c r="K75" s="250"/>
      <c r="L75" s="250"/>
      <c r="N75" s="105"/>
    </row>
    <row r="76" spans="1:19" s="55" customFormat="1" ht="13.5" x14ac:dyDescent="0.25">
      <c r="A76" s="242"/>
      <c r="B76" s="246"/>
      <c r="C76" s="87"/>
      <c r="D76" s="155"/>
      <c r="E76" s="90"/>
      <c r="F76" s="82">
        <f t="shared" si="14"/>
        <v>0</v>
      </c>
      <c r="G76" s="101">
        <f t="shared" si="13"/>
        <v>0</v>
      </c>
      <c r="H76" s="250"/>
      <c r="I76" s="250"/>
      <c r="J76" s="250"/>
      <c r="K76" s="250"/>
      <c r="L76" s="250"/>
      <c r="N76" s="105"/>
    </row>
    <row r="77" spans="1:19" s="55" customFormat="1" ht="13.5" x14ac:dyDescent="0.25">
      <c r="A77" s="247" t="s">
        <v>277</v>
      </c>
      <c r="B77" s="247"/>
      <c r="C77" s="247"/>
      <c r="D77" s="247"/>
      <c r="E77" s="247"/>
      <c r="F77" s="69">
        <f>SUM(F71:F76)</f>
        <v>225.73333333333335</v>
      </c>
      <c r="G77" s="77">
        <f>SUM(G71:G76)</f>
        <v>225.73333333333335</v>
      </c>
      <c r="H77" s="69">
        <v>60</v>
      </c>
      <c r="I77" s="69">
        <f>G77-H77</f>
        <v>165.73333333333335</v>
      </c>
      <c r="J77" s="69">
        <f>H77*1.5</f>
        <v>90</v>
      </c>
      <c r="K77" s="69">
        <f>G77-J77</f>
        <v>135.73333333333335</v>
      </c>
      <c r="L77" s="181">
        <f>IF(K77&gt;=0,3,IF(I77&gt;=0,2,1))</f>
        <v>3</v>
      </c>
      <c r="N77" s="105"/>
      <c r="O77" s="141"/>
      <c r="P77" s="140"/>
      <c r="R77" s="140"/>
      <c r="S77" s="138"/>
    </row>
    <row r="78" spans="1:19" s="55" customFormat="1" ht="17.100000000000001" customHeight="1" x14ac:dyDescent="0.25">
      <c r="A78" s="85" t="s">
        <v>257</v>
      </c>
      <c r="B78" s="245" t="s">
        <v>303</v>
      </c>
      <c r="C78" s="245"/>
      <c r="D78" s="245"/>
      <c r="E78" s="245"/>
      <c r="F78" s="245"/>
      <c r="G78" s="245"/>
      <c r="H78" s="123"/>
      <c r="N78" s="105"/>
      <c r="O78" s="141"/>
      <c r="P78" s="140"/>
      <c r="R78" s="140"/>
      <c r="S78" s="138"/>
    </row>
    <row r="79" spans="1:19" s="55" customFormat="1" ht="39.950000000000003" customHeight="1" x14ac:dyDescent="0.25">
      <c r="A79" s="232" t="s">
        <v>271</v>
      </c>
      <c r="B79" s="232"/>
      <c r="C79" s="139" t="s">
        <v>272</v>
      </c>
      <c r="D79" s="139" t="s">
        <v>273</v>
      </c>
      <c r="E79" s="139" t="s">
        <v>274</v>
      </c>
      <c r="F79" s="139" t="s">
        <v>242</v>
      </c>
      <c r="G79" s="100" t="s">
        <v>243</v>
      </c>
      <c r="H79" s="30" t="s">
        <v>244</v>
      </c>
      <c r="I79" s="30" t="s">
        <v>245</v>
      </c>
      <c r="J79" s="88" t="s">
        <v>246</v>
      </c>
      <c r="K79" s="88" t="s">
        <v>247</v>
      </c>
      <c r="L79" s="88" t="s">
        <v>248</v>
      </c>
      <c r="N79" s="111"/>
      <c r="O79" s="141"/>
      <c r="P79" s="140"/>
      <c r="R79" s="140"/>
      <c r="S79" s="138"/>
    </row>
    <row r="80" spans="1:19" s="55" customFormat="1" ht="13.5" x14ac:dyDescent="0.25">
      <c r="A80" s="242" t="s">
        <v>302</v>
      </c>
      <c r="B80" s="254"/>
      <c r="C80" s="87">
        <v>43101</v>
      </c>
      <c r="D80" s="87">
        <v>45260</v>
      </c>
      <c r="E80" s="90">
        <v>1</v>
      </c>
      <c r="F80" s="82">
        <f>IF(ISTEXT(A80),DAYS360(C80,D80)/30,)</f>
        <v>70.966666666666669</v>
      </c>
      <c r="G80" s="101">
        <f t="shared" ref="G80:G85" si="15">E80*F80</f>
        <v>70.966666666666669</v>
      </c>
      <c r="H80" s="250"/>
      <c r="I80" s="250" t="str">
        <f>IF(I86&gt;=0,"YES","NO")</f>
        <v>YES</v>
      </c>
      <c r="J80" s="250"/>
      <c r="K80" s="250" t="str">
        <f>IF(K86&gt;=0,"YES","NO")</f>
        <v>YES</v>
      </c>
      <c r="L80" s="250"/>
      <c r="N80" s="105"/>
    </row>
    <row r="81" spans="1:19" s="55" customFormat="1" ht="13.5" x14ac:dyDescent="0.25">
      <c r="A81" s="234" t="s">
        <v>302</v>
      </c>
      <c r="B81" s="234"/>
      <c r="C81" s="87">
        <v>41000</v>
      </c>
      <c r="D81" s="156">
        <v>42488</v>
      </c>
      <c r="E81" s="90">
        <v>1</v>
      </c>
      <c r="F81" s="82">
        <f t="shared" ref="F81:F85" si="16">IF(ISTEXT(A81),DAYS360(C81,D81)/30,)</f>
        <v>48.9</v>
      </c>
      <c r="G81" s="101">
        <f t="shared" si="15"/>
        <v>48.9</v>
      </c>
      <c r="H81" s="250"/>
      <c r="I81" s="250"/>
      <c r="J81" s="250"/>
      <c r="K81" s="250"/>
      <c r="L81" s="250"/>
      <c r="N81" s="106"/>
    </row>
    <row r="82" spans="1:19" s="55" customFormat="1" ht="13.5" x14ac:dyDescent="0.25">
      <c r="A82" s="234"/>
      <c r="B82" s="234"/>
      <c r="C82" s="87"/>
      <c r="D82" s="87"/>
      <c r="E82" s="90"/>
      <c r="F82" s="82">
        <f t="shared" si="16"/>
        <v>0</v>
      </c>
      <c r="G82" s="101">
        <f t="shared" si="15"/>
        <v>0</v>
      </c>
      <c r="H82" s="250"/>
      <c r="I82" s="250"/>
      <c r="J82" s="250"/>
      <c r="K82" s="250"/>
      <c r="L82" s="250"/>
      <c r="N82" s="105"/>
    </row>
    <row r="83" spans="1:19" s="55" customFormat="1" ht="13.5" x14ac:dyDescent="0.25">
      <c r="A83" s="234"/>
      <c r="B83" s="234"/>
      <c r="C83" s="87"/>
      <c r="D83" s="87"/>
      <c r="E83" s="90"/>
      <c r="F83" s="82">
        <f t="shared" si="16"/>
        <v>0</v>
      </c>
      <c r="G83" s="101">
        <f t="shared" si="15"/>
        <v>0</v>
      </c>
      <c r="H83" s="250"/>
      <c r="I83" s="250"/>
      <c r="J83" s="250"/>
      <c r="K83" s="250"/>
      <c r="L83" s="250"/>
      <c r="N83" s="105"/>
    </row>
    <row r="84" spans="1:19" s="55" customFormat="1" ht="13.5" x14ac:dyDescent="0.25">
      <c r="A84" s="234"/>
      <c r="B84" s="234"/>
      <c r="C84" s="142"/>
      <c r="D84" s="142"/>
      <c r="E84" s="84"/>
      <c r="F84" s="82">
        <f t="shared" si="16"/>
        <v>0</v>
      </c>
      <c r="G84" s="101">
        <f t="shared" si="15"/>
        <v>0</v>
      </c>
      <c r="H84" s="250"/>
      <c r="I84" s="250"/>
      <c r="J84" s="250"/>
      <c r="K84" s="250"/>
      <c r="L84" s="250"/>
      <c r="N84" s="105"/>
    </row>
    <row r="85" spans="1:19" s="55" customFormat="1" ht="13.5" x14ac:dyDescent="0.25">
      <c r="A85" s="234"/>
      <c r="B85" s="234"/>
      <c r="C85" s="142"/>
      <c r="D85" s="142"/>
      <c r="E85" s="84"/>
      <c r="F85" s="82">
        <f t="shared" si="16"/>
        <v>0</v>
      </c>
      <c r="G85" s="101">
        <f t="shared" si="15"/>
        <v>0</v>
      </c>
      <c r="H85" s="250"/>
      <c r="I85" s="250"/>
      <c r="J85" s="250"/>
      <c r="K85" s="250"/>
      <c r="L85" s="250"/>
      <c r="N85" s="105"/>
    </row>
    <row r="86" spans="1:19" s="55" customFormat="1" ht="13.5" x14ac:dyDescent="0.25">
      <c r="A86" s="233" t="s">
        <v>277</v>
      </c>
      <c r="B86" s="233"/>
      <c r="C86" s="233"/>
      <c r="D86" s="233"/>
      <c r="E86" s="233"/>
      <c r="F86" s="69">
        <f>SUM(F80:F85)</f>
        <v>119.86666666666667</v>
      </c>
      <c r="G86" s="77">
        <f>SUM(G80:G85)</f>
        <v>119.86666666666667</v>
      </c>
      <c r="H86" s="69">
        <v>48</v>
      </c>
      <c r="I86" s="69">
        <f>G86-H86</f>
        <v>71.866666666666674</v>
      </c>
      <c r="J86" s="69">
        <f>H86*1.5</f>
        <v>72</v>
      </c>
      <c r="K86" s="69">
        <f>G86-J86</f>
        <v>47.866666666666674</v>
      </c>
      <c r="L86" s="181">
        <f>IF(K86&gt;=0,3,IF(I86&gt;=0,2,1))</f>
        <v>3</v>
      </c>
      <c r="N86" s="105"/>
      <c r="O86" s="141"/>
      <c r="P86" s="140"/>
      <c r="R86" s="140"/>
      <c r="S86" s="138"/>
    </row>
    <row r="87" spans="1:19" s="55" customFormat="1" ht="32.1" customHeight="1" x14ac:dyDescent="0.25">
      <c r="A87" s="85" t="s">
        <v>258</v>
      </c>
      <c r="B87" s="245" t="s">
        <v>304</v>
      </c>
      <c r="C87" s="245"/>
      <c r="D87" s="245"/>
      <c r="E87" s="245"/>
      <c r="F87" s="245"/>
      <c r="G87" s="245"/>
      <c r="H87" s="123"/>
      <c r="N87" s="105"/>
      <c r="O87" s="141"/>
      <c r="P87" s="140"/>
      <c r="R87" s="140"/>
      <c r="S87" s="138"/>
    </row>
    <row r="88" spans="1:19" s="55" customFormat="1" ht="39.950000000000003" customHeight="1" x14ac:dyDescent="0.25">
      <c r="A88" s="232" t="s">
        <v>271</v>
      </c>
      <c r="B88" s="232"/>
      <c r="C88" s="139" t="s">
        <v>272</v>
      </c>
      <c r="D88" s="139" t="s">
        <v>273</v>
      </c>
      <c r="E88" s="139" t="s">
        <v>274</v>
      </c>
      <c r="F88" s="139" t="s">
        <v>242</v>
      </c>
      <c r="G88" s="100" t="s">
        <v>243</v>
      </c>
      <c r="H88" s="30" t="s">
        <v>244</v>
      </c>
      <c r="I88" s="30" t="s">
        <v>245</v>
      </c>
      <c r="J88" s="88" t="s">
        <v>246</v>
      </c>
      <c r="K88" s="88" t="s">
        <v>247</v>
      </c>
      <c r="L88" s="88" t="s">
        <v>248</v>
      </c>
      <c r="N88" s="111"/>
      <c r="O88" s="141"/>
      <c r="P88" s="140"/>
      <c r="R88" s="140"/>
      <c r="S88" s="138"/>
    </row>
    <row r="89" spans="1:19" s="55" customFormat="1" ht="13.5" x14ac:dyDescent="0.25">
      <c r="A89" s="234" t="s">
        <v>302</v>
      </c>
      <c r="B89" s="234"/>
      <c r="C89" s="87">
        <v>43101</v>
      </c>
      <c r="D89" s="87">
        <v>45260</v>
      </c>
      <c r="E89" s="90">
        <v>1</v>
      </c>
      <c r="F89" s="82">
        <f>IF(ISTEXT(A89),DAYS360(C89,D89)/30,)</f>
        <v>70.966666666666669</v>
      </c>
      <c r="G89" s="101">
        <f t="shared" ref="G89:G94" si="17">E89*F89</f>
        <v>70.966666666666669</v>
      </c>
      <c r="H89" s="250"/>
      <c r="I89" s="250" t="str">
        <f>IF(I95&gt;=0,"YES","NO")</f>
        <v>YES</v>
      </c>
      <c r="J89" s="250"/>
      <c r="K89" s="250" t="str">
        <f>IF(K95&gt;=0,"YES","NO")</f>
        <v>NO</v>
      </c>
      <c r="L89" s="250"/>
      <c r="N89" s="105"/>
    </row>
    <row r="90" spans="1:19" s="55" customFormat="1" ht="13.5" x14ac:dyDescent="0.25">
      <c r="A90" s="234"/>
      <c r="B90" s="234"/>
      <c r="C90" s="87"/>
      <c r="D90" s="87"/>
      <c r="E90" s="90"/>
      <c r="F90" s="82">
        <f t="shared" ref="F90:F94" si="18">IF(ISTEXT(A90),DAYS360(C90,D90)/30,)</f>
        <v>0</v>
      </c>
      <c r="G90" s="101">
        <f t="shared" si="17"/>
        <v>0</v>
      </c>
      <c r="H90" s="250"/>
      <c r="I90" s="250"/>
      <c r="J90" s="250"/>
      <c r="K90" s="250"/>
      <c r="L90" s="250"/>
      <c r="N90" s="106"/>
    </row>
    <row r="91" spans="1:19" s="55" customFormat="1" ht="13.5" x14ac:dyDescent="0.25">
      <c r="A91" s="234"/>
      <c r="B91" s="234"/>
      <c r="C91" s="87"/>
      <c r="D91" s="87"/>
      <c r="E91" s="90"/>
      <c r="F91" s="82">
        <f t="shared" si="18"/>
        <v>0</v>
      </c>
      <c r="G91" s="101">
        <f t="shared" si="17"/>
        <v>0</v>
      </c>
      <c r="H91" s="250"/>
      <c r="I91" s="250"/>
      <c r="J91" s="250"/>
      <c r="K91" s="250"/>
      <c r="L91" s="250"/>
      <c r="N91" s="105"/>
    </row>
    <row r="92" spans="1:19" s="55" customFormat="1" ht="13.5" x14ac:dyDescent="0.25">
      <c r="A92" s="234"/>
      <c r="B92" s="234"/>
      <c r="C92" s="87"/>
      <c r="D92" s="87"/>
      <c r="E92" s="90"/>
      <c r="F92" s="82">
        <f t="shared" si="18"/>
        <v>0</v>
      </c>
      <c r="G92" s="101">
        <f t="shared" si="17"/>
        <v>0</v>
      </c>
      <c r="H92" s="250"/>
      <c r="I92" s="250"/>
      <c r="J92" s="250"/>
      <c r="K92" s="250"/>
      <c r="L92" s="250"/>
      <c r="N92" s="105"/>
    </row>
    <row r="93" spans="1:19" s="55" customFormat="1" ht="13.5" x14ac:dyDescent="0.25">
      <c r="A93" s="234"/>
      <c r="B93" s="234"/>
      <c r="C93" s="142"/>
      <c r="D93" s="142"/>
      <c r="E93" s="84"/>
      <c r="F93" s="82">
        <f t="shared" si="18"/>
        <v>0</v>
      </c>
      <c r="G93" s="101">
        <f t="shared" si="17"/>
        <v>0</v>
      </c>
      <c r="H93" s="250"/>
      <c r="I93" s="250"/>
      <c r="J93" s="250"/>
      <c r="K93" s="250"/>
      <c r="L93" s="250"/>
      <c r="N93" s="105"/>
    </row>
    <row r="94" spans="1:19" s="55" customFormat="1" ht="13.5" x14ac:dyDescent="0.25">
      <c r="A94" s="234"/>
      <c r="B94" s="234"/>
      <c r="C94" s="142"/>
      <c r="D94" s="142"/>
      <c r="E94" s="84"/>
      <c r="F94" s="82">
        <f t="shared" si="18"/>
        <v>0</v>
      </c>
      <c r="G94" s="101">
        <f t="shared" si="17"/>
        <v>0</v>
      </c>
      <c r="H94" s="250"/>
      <c r="I94" s="250"/>
      <c r="J94" s="250"/>
      <c r="K94" s="250"/>
      <c r="L94" s="250"/>
      <c r="N94" s="105"/>
    </row>
    <row r="95" spans="1:19" s="55" customFormat="1" ht="13.5" x14ac:dyDescent="0.25">
      <c r="A95" s="233" t="s">
        <v>277</v>
      </c>
      <c r="B95" s="233"/>
      <c r="C95" s="233"/>
      <c r="D95" s="233"/>
      <c r="E95" s="233"/>
      <c r="F95" s="69">
        <f>SUM(F89:F94)</f>
        <v>70.966666666666669</v>
      </c>
      <c r="G95" s="77">
        <f>SUM(G89:G94)</f>
        <v>70.966666666666669</v>
      </c>
      <c r="H95" s="69">
        <v>48</v>
      </c>
      <c r="I95" s="69">
        <f>G95-H95</f>
        <v>22.966666666666669</v>
      </c>
      <c r="J95" s="69">
        <f>H95*1.5</f>
        <v>72</v>
      </c>
      <c r="K95" s="69">
        <f>G95-J95</f>
        <v>-1.0333333333333314</v>
      </c>
      <c r="L95" s="181">
        <f>IF(K95&gt;=0,3,IF(I95&gt;=0,2,1))</f>
        <v>2</v>
      </c>
      <c r="N95" s="105"/>
      <c r="O95" s="141"/>
      <c r="P95" s="140"/>
      <c r="R95" s="140"/>
      <c r="S95" s="138"/>
    </row>
    <row r="96" spans="1:19" s="55" customFormat="1" ht="13.5" x14ac:dyDescent="0.25">
      <c r="E96" s="110"/>
      <c r="F96" s="123"/>
      <c r="G96" s="123"/>
      <c r="H96" s="123"/>
      <c r="I96" s="253" t="str">
        <f>A68</f>
        <v>Functional Manager</v>
      </c>
      <c r="J96" s="253"/>
      <c r="K96" s="253"/>
      <c r="L96" s="70">
        <f>AVERAGE(L95,L86,L77)</f>
        <v>2.6666666666666665</v>
      </c>
      <c r="N96" s="105"/>
      <c r="O96" s="141"/>
      <c r="P96" s="140"/>
      <c r="R96" s="140"/>
      <c r="S96" s="138"/>
    </row>
    <row r="97" spans="1:19" ht="18" customHeight="1" x14ac:dyDescent="0.3">
      <c r="A97" s="225" t="str">
        <f>A2</f>
        <v xml:space="preserve">QUALITY ASSURANCE MINIMUM QUALIFICATIONS SUMMARY TABLE </v>
      </c>
      <c r="B97" s="225"/>
      <c r="C97" s="225"/>
      <c r="D97" s="225"/>
      <c r="E97" s="225"/>
      <c r="F97" s="225"/>
      <c r="G97" s="225"/>
      <c r="N97" s="25"/>
      <c r="O97" s="137"/>
      <c r="P97" s="9"/>
      <c r="R97" s="9"/>
      <c r="S97" s="138"/>
    </row>
    <row r="98" spans="1:19" ht="18" customHeight="1" x14ac:dyDescent="0.3">
      <c r="A98" s="178" t="str">
        <f>'Bidder-Key Staff'!B7</f>
        <v>Technical Manager</v>
      </c>
      <c r="B98" s="187" t="str">
        <f>+'Bidder-Key Staff'!C7</f>
        <v>Chirag Parekh</v>
      </c>
      <c r="C98" s="188"/>
      <c r="D98" s="188"/>
      <c r="E98" s="103"/>
      <c r="F98" s="188"/>
      <c r="G98" s="189"/>
      <c r="N98" s="25"/>
      <c r="O98" s="137"/>
      <c r="P98" s="9"/>
      <c r="R98" s="9"/>
      <c r="S98" s="138"/>
    </row>
    <row r="99" spans="1:19" s="55" customFormat="1" ht="17.100000000000001" customHeight="1" x14ac:dyDescent="0.25">
      <c r="A99" s="85" t="s">
        <v>259</v>
      </c>
      <c r="B99" s="248" t="s">
        <v>305</v>
      </c>
      <c r="C99" s="248"/>
      <c r="D99" s="248"/>
      <c r="E99" s="248"/>
      <c r="F99" s="248"/>
      <c r="G99" s="248"/>
      <c r="H99" s="123"/>
      <c r="N99" s="105"/>
      <c r="O99" s="141"/>
      <c r="P99" s="140"/>
      <c r="R99" s="140"/>
      <c r="S99" s="138"/>
    </row>
    <row r="100" spans="1:19" s="55" customFormat="1" ht="39.950000000000003" customHeight="1" x14ac:dyDescent="0.25">
      <c r="A100" s="232" t="s">
        <v>271</v>
      </c>
      <c r="B100" s="232"/>
      <c r="C100" s="139" t="s">
        <v>272</v>
      </c>
      <c r="D100" s="139" t="s">
        <v>273</v>
      </c>
      <c r="E100" s="139" t="s">
        <v>274</v>
      </c>
      <c r="F100" s="139" t="s">
        <v>242</v>
      </c>
      <c r="G100" s="100" t="s">
        <v>243</v>
      </c>
      <c r="H100" s="30" t="s">
        <v>244</v>
      </c>
      <c r="I100" s="30" t="s">
        <v>245</v>
      </c>
      <c r="J100" s="88" t="s">
        <v>246</v>
      </c>
      <c r="K100" s="88" t="s">
        <v>247</v>
      </c>
      <c r="L100" s="88" t="s">
        <v>248</v>
      </c>
      <c r="N100" s="106"/>
      <c r="O100" s="141"/>
      <c r="P100" s="140"/>
      <c r="R100" s="140"/>
      <c r="S100" s="138"/>
    </row>
    <row r="101" spans="1:19" s="55" customFormat="1" ht="15" customHeight="1" x14ac:dyDescent="0.25">
      <c r="A101" s="242" t="s">
        <v>306</v>
      </c>
      <c r="B101" s="246"/>
      <c r="C101" s="80">
        <v>39941</v>
      </c>
      <c r="D101" s="80">
        <v>44946</v>
      </c>
      <c r="E101" s="81">
        <v>1</v>
      </c>
      <c r="F101" s="82">
        <f>IF(ISTEXT(A101),DAYS360(C101,D101)/30,)</f>
        <v>164.4</v>
      </c>
      <c r="G101" s="101">
        <f t="shared" ref="G101:G106" si="19">E101*F101</f>
        <v>164.4</v>
      </c>
      <c r="H101" s="250"/>
      <c r="I101" s="250" t="str">
        <f>IF(I107&gt;=0,"YES","NO")</f>
        <v>YES</v>
      </c>
      <c r="J101" s="250"/>
      <c r="K101" s="250" t="str">
        <f>IF(K107&gt;=0,"YES","NO")</f>
        <v>YES</v>
      </c>
      <c r="L101" s="250"/>
      <c r="N101" s="106"/>
    </row>
    <row r="102" spans="1:19" s="55" customFormat="1" ht="15" x14ac:dyDescent="0.25">
      <c r="A102" s="242"/>
      <c r="B102" s="243"/>
      <c r="C102" s="80"/>
      <c r="D102" s="80"/>
      <c r="E102" s="89"/>
      <c r="F102" s="82">
        <f>IF(ISTEXT(A102),DAYS360(C102,D102)/30,)</f>
        <v>0</v>
      </c>
      <c r="G102" s="101">
        <f t="shared" si="19"/>
        <v>0</v>
      </c>
      <c r="H102" s="250"/>
      <c r="I102" s="250"/>
      <c r="J102" s="250"/>
      <c r="K102" s="250"/>
      <c r="L102" s="250"/>
      <c r="N102" s="108"/>
    </row>
    <row r="103" spans="1:19" s="55" customFormat="1" ht="13.5" x14ac:dyDescent="0.25">
      <c r="A103" s="234"/>
      <c r="B103" s="234"/>
      <c r="C103" s="80"/>
      <c r="D103" s="80"/>
      <c r="E103" s="84"/>
      <c r="F103" s="82">
        <f t="shared" ref="F103:F106" si="20">IF(ISTEXT(A103),DAYS360(C103,D103)/30,)</f>
        <v>0</v>
      </c>
      <c r="G103" s="101">
        <f t="shared" si="19"/>
        <v>0</v>
      </c>
      <c r="H103" s="250"/>
      <c r="I103" s="250"/>
      <c r="J103" s="250"/>
      <c r="K103" s="250"/>
      <c r="L103" s="250"/>
      <c r="N103" s="105"/>
    </row>
    <row r="104" spans="1:19" s="55" customFormat="1" ht="13.5" x14ac:dyDescent="0.25">
      <c r="A104" s="234"/>
      <c r="B104" s="234"/>
      <c r="C104" s="80"/>
      <c r="D104" s="80"/>
      <c r="E104" s="90"/>
      <c r="F104" s="82">
        <f t="shared" si="20"/>
        <v>0</v>
      </c>
      <c r="G104" s="101">
        <f t="shared" si="19"/>
        <v>0</v>
      </c>
      <c r="H104" s="250"/>
      <c r="I104" s="250"/>
      <c r="J104" s="250"/>
      <c r="K104" s="250"/>
      <c r="L104" s="250"/>
      <c r="N104" s="105"/>
    </row>
    <row r="105" spans="1:19" s="55" customFormat="1" ht="13.5" x14ac:dyDescent="0.25">
      <c r="A105" s="234"/>
      <c r="B105" s="234"/>
      <c r="C105" s="80"/>
      <c r="D105" s="80"/>
      <c r="E105" s="84"/>
      <c r="F105" s="82">
        <f t="shared" si="20"/>
        <v>0</v>
      </c>
      <c r="G105" s="101">
        <f t="shared" si="19"/>
        <v>0</v>
      </c>
      <c r="H105" s="250"/>
      <c r="I105" s="250"/>
      <c r="J105" s="250"/>
      <c r="K105" s="250"/>
      <c r="L105" s="250"/>
      <c r="N105" s="105"/>
    </row>
    <row r="106" spans="1:19" s="55" customFormat="1" ht="13.5" x14ac:dyDescent="0.25">
      <c r="A106" s="234"/>
      <c r="B106" s="234"/>
      <c r="C106" s="80"/>
      <c r="D106" s="80"/>
      <c r="E106" s="84"/>
      <c r="F106" s="82">
        <f t="shared" si="20"/>
        <v>0</v>
      </c>
      <c r="G106" s="101">
        <f t="shared" si="19"/>
        <v>0</v>
      </c>
      <c r="H106" s="250"/>
      <c r="I106" s="250"/>
      <c r="J106" s="250"/>
      <c r="K106" s="250"/>
      <c r="L106" s="250"/>
      <c r="N106" s="105"/>
    </row>
    <row r="107" spans="1:19" s="55" customFormat="1" ht="13.5" x14ac:dyDescent="0.25">
      <c r="A107" s="247" t="s">
        <v>277</v>
      </c>
      <c r="B107" s="247"/>
      <c r="C107" s="247"/>
      <c r="D107" s="247"/>
      <c r="E107" s="247"/>
      <c r="F107" s="69">
        <f>SUM(F101:F106)</f>
        <v>164.4</v>
      </c>
      <c r="G107" s="77">
        <f>SUM(G101:G106)</f>
        <v>164.4</v>
      </c>
      <c r="H107" s="69">
        <v>60</v>
      </c>
      <c r="I107" s="69">
        <f>G107-H107</f>
        <v>104.4</v>
      </c>
      <c r="J107" s="69">
        <f>H107*1.5</f>
        <v>90</v>
      </c>
      <c r="K107" s="69">
        <f>G107-J107</f>
        <v>74.400000000000006</v>
      </c>
      <c r="L107" s="181">
        <f>IF(K107&gt;=0,3,IF(I107&gt;=0,2,1))</f>
        <v>3</v>
      </c>
      <c r="N107" s="105"/>
      <c r="O107" s="141"/>
      <c r="P107" s="140"/>
      <c r="R107" s="140"/>
      <c r="S107" s="138"/>
    </row>
    <row r="108" spans="1:19" s="55" customFormat="1" ht="17.100000000000001" customHeight="1" x14ac:dyDescent="0.25">
      <c r="A108" s="85" t="s">
        <v>260</v>
      </c>
      <c r="B108" s="248" t="s">
        <v>307</v>
      </c>
      <c r="C108" s="248"/>
      <c r="D108" s="248"/>
      <c r="E108" s="248"/>
      <c r="F108" s="248"/>
      <c r="G108" s="248"/>
      <c r="H108" s="123"/>
      <c r="N108" s="105"/>
      <c r="O108" s="141"/>
      <c r="P108" s="140"/>
      <c r="R108" s="140"/>
      <c r="S108" s="138"/>
    </row>
    <row r="109" spans="1:19" s="55" customFormat="1" ht="39.950000000000003" customHeight="1" x14ac:dyDescent="0.25">
      <c r="A109" s="232" t="s">
        <v>271</v>
      </c>
      <c r="B109" s="232"/>
      <c r="C109" s="139" t="s">
        <v>272</v>
      </c>
      <c r="D109" s="139" t="s">
        <v>273</v>
      </c>
      <c r="E109" s="139" t="s">
        <v>274</v>
      </c>
      <c r="F109" s="139" t="s">
        <v>242</v>
      </c>
      <c r="G109" s="100" t="s">
        <v>243</v>
      </c>
      <c r="H109" s="30" t="s">
        <v>244</v>
      </c>
      <c r="I109" s="30" t="s">
        <v>245</v>
      </c>
      <c r="J109" s="88" t="s">
        <v>246</v>
      </c>
      <c r="K109" s="88" t="s">
        <v>247</v>
      </c>
      <c r="L109" s="88" t="s">
        <v>248</v>
      </c>
      <c r="N109" s="105"/>
      <c r="O109" s="141"/>
      <c r="P109" s="140"/>
      <c r="R109" s="140"/>
      <c r="S109" s="138"/>
    </row>
    <row r="110" spans="1:19" s="55" customFormat="1" ht="15" x14ac:dyDescent="0.25">
      <c r="A110" s="242" t="s">
        <v>306</v>
      </c>
      <c r="B110" s="243"/>
      <c r="C110" s="80">
        <v>39941</v>
      </c>
      <c r="D110" s="80">
        <v>44946</v>
      </c>
      <c r="E110" s="81">
        <v>1</v>
      </c>
      <c r="F110" s="82">
        <f>IF(ISTEXT(A110),DAYS360(C110,D110)/30,)</f>
        <v>164.4</v>
      </c>
      <c r="G110" s="101">
        <f t="shared" ref="G110:G115" si="21">E110*F110</f>
        <v>164.4</v>
      </c>
      <c r="H110" s="250"/>
      <c r="I110" s="250" t="str">
        <f>IF(I116&gt;=0,"YES","NO")</f>
        <v>YES</v>
      </c>
      <c r="J110" s="250"/>
      <c r="K110" s="250" t="str">
        <f>IF(K116&gt;=0,"YES","NO")</f>
        <v>YES</v>
      </c>
      <c r="L110" s="250"/>
      <c r="N110" s="105"/>
    </row>
    <row r="111" spans="1:19" s="55" customFormat="1" ht="13.5" x14ac:dyDescent="0.25">
      <c r="A111" s="184"/>
      <c r="B111" s="185"/>
      <c r="C111" s="80"/>
      <c r="D111" s="80"/>
      <c r="E111" s="89"/>
      <c r="F111" s="82">
        <f t="shared" ref="F111:F115" si="22">IF(ISTEXT(A111),DAYS360(C111,D111)/30,)</f>
        <v>0</v>
      </c>
      <c r="G111" s="101">
        <f t="shared" si="21"/>
        <v>0</v>
      </c>
      <c r="H111" s="250"/>
      <c r="I111" s="250"/>
      <c r="J111" s="250"/>
      <c r="K111" s="250"/>
      <c r="L111" s="250"/>
      <c r="N111" s="108"/>
    </row>
    <row r="112" spans="1:19" s="55" customFormat="1" ht="13.5" x14ac:dyDescent="0.25">
      <c r="A112" s="234"/>
      <c r="B112" s="234"/>
      <c r="C112" s="80"/>
      <c r="D112" s="80"/>
      <c r="E112" s="90"/>
      <c r="F112" s="82">
        <f t="shared" si="22"/>
        <v>0</v>
      </c>
      <c r="G112" s="101">
        <f t="shared" si="21"/>
        <v>0</v>
      </c>
      <c r="H112" s="250"/>
      <c r="I112" s="250"/>
      <c r="J112" s="250"/>
      <c r="K112" s="250"/>
      <c r="L112" s="250"/>
      <c r="N112" s="105"/>
    </row>
    <row r="113" spans="1:19" s="55" customFormat="1" ht="13.5" x14ac:dyDescent="0.25">
      <c r="A113" s="234"/>
      <c r="B113" s="234"/>
      <c r="C113" s="80"/>
      <c r="D113" s="80"/>
      <c r="E113" s="90"/>
      <c r="F113" s="82">
        <f t="shared" si="22"/>
        <v>0</v>
      </c>
      <c r="G113" s="101">
        <f t="shared" si="21"/>
        <v>0</v>
      </c>
      <c r="H113" s="250"/>
      <c r="I113" s="250"/>
      <c r="J113" s="250"/>
      <c r="K113" s="250"/>
      <c r="L113" s="250"/>
      <c r="N113" s="105"/>
    </row>
    <row r="114" spans="1:19" s="55" customFormat="1" ht="13.5" x14ac:dyDescent="0.25">
      <c r="A114" s="234"/>
      <c r="B114" s="234"/>
      <c r="C114" s="80"/>
      <c r="D114" s="80"/>
      <c r="E114" s="90"/>
      <c r="F114" s="82">
        <f t="shared" si="22"/>
        <v>0</v>
      </c>
      <c r="G114" s="101">
        <f t="shared" si="21"/>
        <v>0</v>
      </c>
      <c r="H114" s="250"/>
      <c r="I114" s="250"/>
      <c r="J114" s="250"/>
      <c r="K114" s="250"/>
      <c r="L114" s="250"/>
      <c r="N114" s="105"/>
    </row>
    <row r="115" spans="1:19" s="55" customFormat="1" ht="13.5" x14ac:dyDescent="0.25">
      <c r="A115" s="234"/>
      <c r="B115" s="234"/>
      <c r="C115" s="80"/>
      <c r="D115" s="80"/>
      <c r="E115" s="84"/>
      <c r="F115" s="82">
        <f t="shared" si="22"/>
        <v>0</v>
      </c>
      <c r="G115" s="101">
        <f t="shared" si="21"/>
        <v>0</v>
      </c>
      <c r="H115" s="250"/>
      <c r="I115" s="250"/>
      <c r="J115" s="250"/>
      <c r="K115" s="250"/>
      <c r="L115" s="250"/>
      <c r="N115" s="105"/>
    </row>
    <row r="116" spans="1:19" s="55" customFormat="1" ht="13.5" x14ac:dyDescent="0.25">
      <c r="A116" s="247" t="s">
        <v>277</v>
      </c>
      <c r="B116" s="247"/>
      <c r="C116" s="247"/>
      <c r="D116" s="247"/>
      <c r="E116" s="247"/>
      <c r="F116" s="69">
        <f>SUM(F110:F115)</f>
        <v>164.4</v>
      </c>
      <c r="G116" s="77">
        <f>SUM(G110:G115)</f>
        <v>164.4</v>
      </c>
      <c r="H116" s="69">
        <v>24</v>
      </c>
      <c r="I116" s="69">
        <f>G116-H116</f>
        <v>140.4</v>
      </c>
      <c r="J116" s="69">
        <f>H116*1.5</f>
        <v>36</v>
      </c>
      <c r="K116" s="69">
        <f>G116-J116</f>
        <v>128.4</v>
      </c>
      <c r="L116" s="181">
        <f>IF(K116&gt;=0,3,IF(I116&gt;=0,2,1))</f>
        <v>3</v>
      </c>
      <c r="N116" s="105"/>
      <c r="O116" s="141"/>
      <c r="P116" s="140"/>
      <c r="R116" s="140"/>
      <c r="S116" s="138"/>
    </row>
    <row r="117" spans="1:19" s="55" customFormat="1" ht="32.1" customHeight="1" x14ac:dyDescent="0.25">
      <c r="A117" s="85" t="s">
        <v>261</v>
      </c>
      <c r="B117" s="248" t="s">
        <v>308</v>
      </c>
      <c r="C117" s="248"/>
      <c r="D117" s="248"/>
      <c r="E117" s="248"/>
      <c r="F117" s="248"/>
      <c r="G117" s="248"/>
      <c r="H117" s="123"/>
      <c r="N117" s="105"/>
      <c r="O117" s="141"/>
      <c r="P117" s="140"/>
      <c r="R117" s="140"/>
      <c r="S117" s="138"/>
    </row>
    <row r="118" spans="1:19" s="55" customFormat="1" ht="39.950000000000003" customHeight="1" x14ac:dyDescent="0.25">
      <c r="A118" s="232" t="s">
        <v>271</v>
      </c>
      <c r="B118" s="232"/>
      <c r="C118" s="186" t="s">
        <v>272</v>
      </c>
      <c r="D118" s="139" t="s">
        <v>273</v>
      </c>
      <c r="E118" s="139" t="s">
        <v>274</v>
      </c>
      <c r="F118" s="139" t="s">
        <v>242</v>
      </c>
      <c r="G118" s="100" t="s">
        <v>243</v>
      </c>
      <c r="H118" s="30" t="s">
        <v>244</v>
      </c>
      <c r="I118" s="30" t="s">
        <v>245</v>
      </c>
      <c r="J118" s="88" t="s">
        <v>246</v>
      </c>
      <c r="K118" s="88" t="s">
        <v>247</v>
      </c>
      <c r="L118" s="88" t="s">
        <v>248</v>
      </c>
      <c r="N118" s="105"/>
      <c r="O118" s="141"/>
      <c r="P118" s="140"/>
      <c r="R118" s="140"/>
      <c r="S118" s="138"/>
    </row>
    <row r="119" spans="1:19" s="55" customFormat="1" ht="15" x14ac:dyDescent="0.25">
      <c r="A119" s="242" t="s">
        <v>306</v>
      </c>
      <c r="B119" s="243"/>
      <c r="C119" s="80">
        <v>39941</v>
      </c>
      <c r="D119" s="80">
        <v>44946</v>
      </c>
      <c r="E119" s="81">
        <v>1</v>
      </c>
      <c r="F119" s="82">
        <f>IF(ISTEXT(A119),DAYS360(C119,D119)/30,)</f>
        <v>164.4</v>
      </c>
      <c r="G119" s="101">
        <f t="shared" ref="G119:G124" si="23">E119*F119</f>
        <v>164.4</v>
      </c>
      <c r="H119" s="250"/>
      <c r="I119" s="250" t="str">
        <f>IF(I125&gt;=0,"YES","NO")</f>
        <v>YES</v>
      </c>
      <c r="J119" s="250"/>
      <c r="K119" s="250" t="str">
        <f>IF(K125&gt;=0,"YES","NO")</f>
        <v>YES</v>
      </c>
      <c r="L119" s="250"/>
      <c r="N119" s="105"/>
    </row>
    <row r="120" spans="1:19" s="55" customFormat="1" ht="15" x14ac:dyDescent="0.25">
      <c r="A120" s="242"/>
      <c r="B120" s="243"/>
      <c r="C120" s="80"/>
      <c r="D120" s="80"/>
      <c r="E120" s="89"/>
      <c r="F120" s="82">
        <f t="shared" ref="F120:F124" si="24">IF(ISTEXT(A120),DAYS360(C120,D120)/30,)</f>
        <v>0</v>
      </c>
      <c r="G120" s="101">
        <f t="shared" si="23"/>
        <v>0</v>
      </c>
      <c r="H120" s="250"/>
      <c r="I120" s="250"/>
      <c r="J120" s="250"/>
      <c r="K120" s="250"/>
      <c r="L120" s="250"/>
      <c r="N120" s="108"/>
    </row>
    <row r="121" spans="1:19" s="55" customFormat="1" ht="13.5" x14ac:dyDescent="0.25">
      <c r="A121" s="234"/>
      <c r="B121" s="234"/>
      <c r="C121" s="80"/>
      <c r="D121" s="80"/>
      <c r="E121" s="90"/>
      <c r="F121" s="82">
        <f t="shared" si="24"/>
        <v>0</v>
      </c>
      <c r="G121" s="101">
        <f t="shared" si="23"/>
        <v>0</v>
      </c>
      <c r="H121" s="250"/>
      <c r="I121" s="250"/>
      <c r="J121" s="250"/>
      <c r="K121" s="250"/>
      <c r="L121" s="250"/>
      <c r="N121" s="105"/>
    </row>
    <row r="122" spans="1:19" s="55" customFormat="1" ht="13.5" x14ac:dyDescent="0.25">
      <c r="A122" s="234"/>
      <c r="B122" s="234"/>
      <c r="C122" s="80"/>
      <c r="D122" s="80"/>
      <c r="E122" s="90"/>
      <c r="F122" s="82">
        <f t="shared" si="24"/>
        <v>0</v>
      </c>
      <c r="G122" s="101">
        <f t="shared" si="23"/>
        <v>0</v>
      </c>
      <c r="H122" s="250"/>
      <c r="I122" s="250"/>
      <c r="J122" s="250"/>
      <c r="K122" s="250"/>
      <c r="L122" s="250"/>
      <c r="N122" s="105"/>
    </row>
    <row r="123" spans="1:19" s="55" customFormat="1" ht="13.5" x14ac:dyDescent="0.25">
      <c r="A123" s="234"/>
      <c r="B123" s="234"/>
      <c r="C123" s="80"/>
      <c r="D123" s="80"/>
      <c r="E123" s="90"/>
      <c r="F123" s="82">
        <f t="shared" si="24"/>
        <v>0</v>
      </c>
      <c r="G123" s="101">
        <f t="shared" si="23"/>
        <v>0</v>
      </c>
      <c r="H123" s="250"/>
      <c r="I123" s="250"/>
      <c r="J123" s="250"/>
      <c r="K123" s="250"/>
      <c r="L123" s="250"/>
      <c r="N123" s="105"/>
    </row>
    <row r="124" spans="1:19" s="55" customFormat="1" ht="13.5" x14ac:dyDescent="0.25">
      <c r="A124" s="234"/>
      <c r="B124" s="234"/>
      <c r="C124" s="80"/>
      <c r="D124" s="80"/>
      <c r="E124" s="84"/>
      <c r="F124" s="82">
        <f t="shared" si="24"/>
        <v>0</v>
      </c>
      <c r="G124" s="101">
        <f t="shared" si="23"/>
        <v>0</v>
      </c>
      <c r="H124" s="250"/>
      <c r="I124" s="250"/>
      <c r="J124" s="250"/>
      <c r="K124" s="250"/>
      <c r="L124" s="250"/>
      <c r="N124" s="105"/>
    </row>
    <row r="125" spans="1:19" s="55" customFormat="1" ht="13.5" x14ac:dyDescent="0.25">
      <c r="A125" s="247" t="s">
        <v>277</v>
      </c>
      <c r="B125" s="247"/>
      <c r="C125" s="247"/>
      <c r="D125" s="247"/>
      <c r="E125" s="247"/>
      <c r="F125" s="69">
        <f>SUM(F119:F124)</f>
        <v>164.4</v>
      </c>
      <c r="G125" s="77">
        <f>SUM(G119:G124)</f>
        <v>164.4</v>
      </c>
      <c r="H125" s="69">
        <v>60</v>
      </c>
      <c r="I125" s="69">
        <f>G125-H125</f>
        <v>104.4</v>
      </c>
      <c r="J125" s="69">
        <f>H125*1.5</f>
        <v>90</v>
      </c>
      <c r="K125" s="69">
        <f>G125-J125</f>
        <v>74.400000000000006</v>
      </c>
      <c r="L125" s="181">
        <f>IF(K125&gt;=0,3,IF(I125&gt;=0,2,1))</f>
        <v>3</v>
      </c>
      <c r="N125" s="105"/>
      <c r="O125" s="141"/>
      <c r="P125" s="140"/>
      <c r="R125" s="140"/>
      <c r="S125" s="138"/>
    </row>
    <row r="126" spans="1:19" s="55" customFormat="1" ht="32.1" customHeight="1" x14ac:dyDescent="0.25">
      <c r="A126" s="85" t="s">
        <v>262</v>
      </c>
      <c r="B126" s="248" t="s">
        <v>309</v>
      </c>
      <c r="C126" s="248"/>
      <c r="D126" s="248"/>
      <c r="E126" s="248"/>
      <c r="F126" s="248"/>
      <c r="G126" s="248"/>
      <c r="H126" s="123"/>
      <c r="N126" s="105"/>
      <c r="O126" s="141"/>
      <c r="P126" s="140"/>
      <c r="R126" s="140"/>
      <c r="S126" s="138"/>
    </row>
    <row r="127" spans="1:19" s="55" customFormat="1" ht="39.950000000000003" customHeight="1" x14ac:dyDescent="0.25">
      <c r="A127" s="232" t="s">
        <v>271</v>
      </c>
      <c r="B127" s="232"/>
      <c r="C127" s="139" t="s">
        <v>272</v>
      </c>
      <c r="D127" s="139" t="s">
        <v>273</v>
      </c>
      <c r="E127" s="139" t="s">
        <v>274</v>
      </c>
      <c r="F127" s="139" t="s">
        <v>242</v>
      </c>
      <c r="G127" s="100" t="s">
        <v>243</v>
      </c>
      <c r="H127" s="30" t="s">
        <v>244</v>
      </c>
      <c r="I127" s="30" t="s">
        <v>245</v>
      </c>
      <c r="J127" s="88" t="s">
        <v>246</v>
      </c>
      <c r="K127" s="88" t="s">
        <v>247</v>
      </c>
      <c r="L127" s="88" t="s">
        <v>248</v>
      </c>
      <c r="N127" s="105"/>
      <c r="O127" s="141"/>
      <c r="P127" s="140"/>
      <c r="R127" s="140"/>
      <c r="S127" s="138"/>
    </row>
    <row r="128" spans="1:19" s="55" customFormat="1" ht="15" x14ac:dyDescent="0.25">
      <c r="A128" s="242" t="s">
        <v>306</v>
      </c>
      <c r="B128" s="243"/>
      <c r="C128" s="80">
        <v>39941</v>
      </c>
      <c r="D128" s="80">
        <v>44946</v>
      </c>
      <c r="E128" s="81">
        <v>1</v>
      </c>
      <c r="F128" s="82">
        <f>IF(ISTEXT(A128),DAYS360(C128,D128)/30,)</f>
        <v>164.4</v>
      </c>
      <c r="G128" s="101">
        <f>E128*F128</f>
        <v>164.4</v>
      </c>
      <c r="H128" s="250"/>
      <c r="I128" s="250" t="str">
        <f>IF(I132&gt;=0,"YES","NO")</f>
        <v>YES</v>
      </c>
      <c r="J128" s="250"/>
      <c r="K128" s="250" t="str">
        <f>IF(K132&gt;=0,"YES","NO")</f>
        <v>YES</v>
      </c>
      <c r="L128" s="250"/>
      <c r="N128" s="112"/>
    </row>
    <row r="129" spans="1:19" s="55" customFormat="1" ht="13.5" x14ac:dyDescent="0.25">
      <c r="A129" s="234"/>
      <c r="B129" s="234"/>
      <c r="C129" s="80"/>
      <c r="D129" s="80"/>
      <c r="E129" s="89"/>
      <c r="F129" s="82">
        <f t="shared" ref="F129:F131" si="25">IF(ISTEXT(A129),DAYS360(C129,D129)/30,)</f>
        <v>0</v>
      </c>
      <c r="G129" s="101">
        <f>E129*F129</f>
        <v>0</v>
      </c>
      <c r="H129" s="250"/>
      <c r="I129" s="250"/>
      <c r="J129" s="250"/>
      <c r="K129" s="250"/>
      <c r="L129" s="250"/>
      <c r="N129" s="105"/>
    </row>
    <row r="130" spans="1:19" s="55" customFormat="1" ht="13.5" x14ac:dyDescent="0.25">
      <c r="A130" s="234"/>
      <c r="B130" s="234"/>
      <c r="C130" s="80"/>
      <c r="D130" s="80"/>
      <c r="E130" s="91"/>
      <c r="F130" s="82">
        <f t="shared" si="25"/>
        <v>0</v>
      </c>
      <c r="G130" s="101">
        <f>E130*F130</f>
        <v>0</v>
      </c>
      <c r="H130" s="250"/>
      <c r="I130" s="250"/>
      <c r="J130" s="250"/>
      <c r="K130" s="250"/>
      <c r="L130" s="250"/>
      <c r="N130" s="105"/>
    </row>
    <row r="131" spans="1:19" s="55" customFormat="1" ht="13.5" x14ac:dyDescent="0.25">
      <c r="A131" s="234"/>
      <c r="B131" s="234"/>
      <c r="C131" s="80"/>
      <c r="D131" s="80"/>
      <c r="E131" s="91"/>
      <c r="F131" s="82">
        <f t="shared" si="25"/>
        <v>0</v>
      </c>
      <c r="G131" s="101">
        <f>E131*F131</f>
        <v>0</v>
      </c>
      <c r="H131" s="250"/>
      <c r="I131" s="250"/>
      <c r="J131" s="250"/>
      <c r="K131" s="250"/>
      <c r="L131" s="250"/>
      <c r="N131" s="105"/>
    </row>
    <row r="132" spans="1:19" s="55" customFormat="1" ht="13.5" x14ac:dyDescent="0.25">
      <c r="A132" s="247" t="s">
        <v>277</v>
      </c>
      <c r="B132" s="247"/>
      <c r="C132" s="247"/>
      <c r="D132" s="247"/>
      <c r="E132" s="247"/>
      <c r="F132" s="69">
        <f>SUM(F128:F131)</f>
        <v>164.4</v>
      </c>
      <c r="G132" s="77">
        <f>SUM(G128:G131)</f>
        <v>164.4</v>
      </c>
      <c r="H132" s="69">
        <v>12</v>
      </c>
      <c r="I132" s="69">
        <f>G132-H132</f>
        <v>152.4</v>
      </c>
      <c r="J132" s="69">
        <f>H132*1.5</f>
        <v>18</v>
      </c>
      <c r="K132" s="69">
        <f>G132-J132</f>
        <v>146.4</v>
      </c>
      <c r="L132" s="181">
        <f>IF(K132&gt;=0,3,IF(I132&gt;=0,2,1))</f>
        <v>3</v>
      </c>
      <c r="N132" s="105"/>
    </row>
    <row r="133" spans="1:19" s="55" customFormat="1" ht="13.5" x14ac:dyDescent="0.25">
      <c r="E133" s="110"/>
      <c r="F133" s="123"/>
      <c r="G133" s="123"/>
      <c r="H133" s="123"/>
      <c r="I133" s="253" t="str">
        <f>A98</f>
        <v>Technical Manager</v>
      </c>
      <c r="J133" s="253"/>
      <c r="K133" s="253"/>
      <c r="L133" s="70">
        <f>AVERAGE(L132,L125,L116,L107)</f>
        <v>3</v>
      </c>
      <c r="N133" s="105"/>
      <c r="O133" s="141"/>
      <c r="P133" s="140"/>
      <c r="R133" s="140"/>
      <c r="S133" s="138"/>
    </row>
    <row r="134" spans="1:19" ht="17.25" customHeight="1" x14ac:dyDescent="0.3">
      <c r="N134" s="25"/>
      <c r="O134" s="25"/>
      <c r="P134" s="9"/>
      <c r="R134" s="9"/>
      <c r="S134" s="138"/>
    </row>
    <row r="135" spans="1:19" ht="17.25" customHeight="1" x14ac:dyDescent="0.3">
      <c r="K135" s="177" t="s">
        <v>265</v>
      </c>
      <c r="L135" s="18">
        <f>AVERAGE(L133,L96,L66,L37)</f>
        <v>2.7916666666666665</v>
      </c>
      <c r="N135" s="25" t="s">
        <v>266</v>
      </c>
      <c r="O135" s="25"/>
      <c r="P135" s="9"/>
      <c r="R135" s="9"/>
      <c r="S135" s="138"/>
    </row>
    <row r="136" spans="1:19" ht="17.25" customHeight="1" x14ac:dyDescent="0.3">
      <c r="N136" s="25"/>
      <c r="O136" s="25"/>
      <c r="P136" s="9"/>
      <c r="R136" s="9"/>
      <c r="S136" s="138"/>
    </row>
    <row r="137" spans="1:19" ht="17.25" customHeight="1" x14ac:dyDescent="0.3">
      <c r="N137" s="25"/>
      <c r="O137" s="26"/>
    </row>
    <row r="138" spans="1:19" ht="32.1" customHeight="1" x14ac:dyDescent="0.3">
      <c r="N138" s="25"/>
      <c r="O138" s="26"/>
    </row>
    <row r="139" spans="1:19" x14ac:dyDescent="0.3">
      <c r="N139" s="25"/>
      <c r="O139" s="26"/>
    </row>
    <row r="140" spans="1:19" ht="45" customHeight="1" x14ac:dyDescent="0.3"/>
    <row r="141" spans="1:19" ht="45" customHeight="1" x14ac:dyDescent="0.3"/>
    <row r="148" ht="32.1" customHeight="1" x14ac:dyDescent="0.3"/>
    <row r="151" ht="45" customHeight="1" x14ac:dyDescent="0.3"/>
    <row r="153" ht="32.1" customHeight="1" x14ac:dyDescent="0.3"/>
    <row r="159" ht="29.25" customHeight="1" x14ac:dyDescent="0.3"/>
    <row r="161" ht="38.25" customHeight="1" x14ac:dyDescent="0.3"/>
    <row r="162" ht="17.25" customHeight="1" x14ac:dyDescent="0.3"/>
  </sheetData>
  <mergeCells count="194">
    <mergeCell ref="L59:L64"/>
    <mergeCell ref="I66:K66"/>
    <mergeCell ref="A60:B60"/>
    <mergeCell ref="J59:J64"/>
    <mergeCell ref="K59:K64"/>
    <mergeCell ref="A51:B51"/>
    <mergeCell ref="A107:E107"/>
    <mergeCell ref="A45:B45"/>
    <mergeCell ref="A64:B64"/>
    <mergeCell ref="A93:B93"/>
    <mergeCell ref="A88:B88"/>
    <mergeCell ref="A97:G97"/>
    <mergeCell ref="A103:B103"/>
    <mergeCell ref="L50:L55"/>
    <mergeCell ref="A52:B52"/>
    <mergeCell ref="A53:B53"/>
    <mergeCell ref="A54:B54"/>
    <mergeCell ref="A55:B55"/>
    <mergeCell ref="B78:G78"/>
    <mergeCell ref="A79:B79"/>
    <mergeCell ref="A80:B80"/>
    <mergeCell ref="H80:H85"/>
    <mergeCell ref="I80:I85"/>
    <mergeCell ref="J80:J85"/>
    <mergeCell ref="K80:K85"/>
    <mergeCell ref="L80:L85"/>
    <mergeCell ref="A81:B81"/>
    <mergeCell ref="A82:B82"/>
    <mergeCell ref="A83:B83"/>
    <mergeCell ref="A84:B84"/>
    <mergeCell ref="B69:G69"/>
    <mergeCell ref="A123:B123"/>
    <mergeCell ref="A89:B89"/>
    <mergeCell ref="K119:K124"/>
    <mergeCell ref="H101:H106"/>
    <mergeCell ref="I101:I106"/>
    <mergeCell ref="J101:J106"/>
    <mergeCell ref="K101:K106"/>
    <mergeCell ref="K89:K94"/>
    <mergeCell ref="I96:K96"/>
    <mergeCell ref="A85:B85"/>
    <mergeCell ref="A67:G67"/>
    <mergeCell ref="B117:G117"/>
    <mergeCell ref="B99:G99"/>
    <mergeCell ref="A41:B41"/>
    <mergeCell ref="A101:B101"/>
    <mergeCell ref="A119:B119"/>
    <mergeCell ref="A90:B90"/>
    <mergeCell ref="A91:B91"/>
    <mergeCell ref="A74:B74"/>
    <mergeCell ref="A56:E56"/>
    <mergeCell ref="A104:B104"/>
    <mergeCell ref="A72:B72"/>
    <mergeCell ref="A86:E86"/>
    <mergeCell ref="B108:G108"/>
    <mergeCell ref="A109:B109"/>
    <mergeCell ref="A110:B110"/>
    <mergeCell ref="A112:B112"/>
    <mergeCell ref="A113:B113"/>
    <mergeCell ref="A114:B114"/>
    <mergeCell ref="A115:B115"/>
    <mergeCell ref="L42:L46"/>
    <mergeCell ref="H59:H64"/>
    <mergeCell ref="I59:I64"/>
    <mergeCell ref="I133:K133"/>
    <mergeCell ref="K128:K131"/>
    <mergeCell ref="L71:L76"/>
    <mergeCell ref="H89:H94"/>
    <mergeCell ref="I89:I94"/>
    <mergeCell ref="J89:J94"/>
    <mergeCell ref="L89:L94"/>
    <mergeCell ref="L128:L131"/>
    <mergeCell ref="L101:L106"/>
    <mergeCell ref="H119:H124"/>
    <mergeCell ref="I119:I124"/>
    <mergeCell ref="H128:H131"/>
    <mergeCell ref="I128:I131"/>
    <mergeCell ref="J128:J131"/>
    <mergeCell ref="L119:L124"/>
    <mergeCell ref="J119:J124"/>
    <mergeCell ref="H110:H115"/>
    <mergeCell ref="I110:I115"/>
    <mergeCell ref="J110:J115"/>
    <mergeCell ref="K110:K115"/>
    <mergeCell ref="L110:L115"/>
    <mergeCell ref="I37:K37"/>
    <mergeCell ref="H42:H46"/>
    <mergeCell ref="I42:I46"/>
    <mergeCell ref="J42:J46"/>
    <mergeCell ref="K42:K46"/>
    <mergeCell ref="H71:H76"/>
    <mergeCell ref="I71:I76"/>
    <mergeCell ref="J71:J76"/>
    <mergeCell ref="K71:K76"/>
    <mergeCell ref="H50:H55"/>
    <mergeCell ref="I50:I55"/>
    <mergeCell ref="J50:J55"/>
    <mergeCell ref="K50:K55"/>
    <mergeCell ref="L26:L32"/>
    <mergeCell ref="H16:H22"/>
    <mergeCell ref="I16:I22"/>
    <mergeCell ref="J16:J22"/>
    <mergeCell ref="K16:K22"/>
    <mergeCell ref="L16:L22"/>
    <mergeCell ref="A36:B36"/>
    <mergeCell ref="B34:G34"/>
    <mergeCell ref="H6:H12"/>
    <mergeCell ref="I6:I12"/>
    <mergeCell ref="B14:G14"/>
    <mergeCell ref="A15:B15"/>
    <mergeCell ref="L6:L12"/>
    <mergeCell ref="J6:J12"/>
    <mergeCell ref="K6:K12"/>
    <mergeCell ref="H26:H32"/>
    <mergeCell ref="I26:I32"/>
    <mergeCell ref="J26:J32"/>
    <mergeCell ref="K26:K32"/>
    <mergeCell ref="A35:B35"/>
    <mergeCell ref="F35:G35"/>
    <mergeCell ref="A16:B16"/>
    <mergeCell ref="A20:B20"/>
    <mergeCell ref="A32:B32"/>
    <mergeCell ref="A28:B28"/>
    <mergeCell ref="A26:B26"/>
    <mergeCell ref="A30:B30"/>
    <mergeCell ref="A31:B31"/>
    <mergeCell ref="A2:G2"/>
    <mergeCell ref="B4:G4"/>
    <mergeCell ref="A5:B5"/>
    <mergeCell ref="A13:E13"/>
    <mergeCell ref="A6:B6"/>
    <mergeCell ref="A7:B7"/>
    <mergeCell ref="A9:B9"/>
    <mergeCell ref="A8:B8"/>
    <mergeCell ref="A10:B10"/>
    <mergeCell ref="A11:B11"/>
    <mergeCell ref="A12:B12"/>
    <mergeCell ref="A23:E23"/>
    <mergeCell ref="B24:G24"/>
    <mergeCell ref="A25:B25"/>
    <mergeCell ref="A21:B21"/>
    <mergeCell ref="A22:B22"/>
    <mergeCell ref="A19:B19"/>
    <mergeCell ref="A17:B17"/>
    <mergeCell ref="A18:B18"/>
    <mergeCell ref="A27:B27"/>
    <mergeCell ref="A132:E132"/>
    <mergeCell ref="A106:B106"/>
    <mergeCell ref="A105:B105"/>
    <mergeCell ref="A118:B118"/>
    <mergeCell ref="A129:B129"/>
    <mergeCell ref="A122:B122"/>
    <mergeCell ref="A128:B128"/>
    <mergeCell ref="A116:E116"/>
    <mergeCell ref="A43:B43"/>
    <mergeCell ref="A50:B50"/>
    <mergeCell ref="A94:B94"/>
    <mergeCell ref="A77:E77"/>
    <mergeCell ref="A75:B75"/>
    <mergeCell ref="A46:B46"/>
    <mergeCell ref="A47:E47"/>
    <mergeCell ref="B57:G57"/>
    <mergeCell ref="A58:B58"/>
    <mergeCell ref="B48:G48"/>
    <mergeCell ref="A49:B49"/>
    <mergeCell ref="A130:B130"/>
    <mergeCell ref="A131:B131"/>
    <mergeCell ref="A125:E125"/>
    <mergeCell ref="A124:B124"/>
    <mergeCell ref="A92:B92"/>
    <mergeCell ref="A127:B127"/>
    <mergeCell ref="A95:E95"/>
    <mergeCell ref="A100:B100"/>
    <mergeCell ref="A29:B29"/>
    <mergeCell ref="A44:B44"/>
    <mergeCell ref="A38:G38"/>
    <mergeCell ref="B40:G40"/>
    <mergeCell ref="A42:B42"/>
    <mergeCell ref="A102:B102"/>
    <mergeCell ref="F36:G36"/>
    <mergeCell ref="A59:B59"/>
    <mergeCell ref="A120:B120"/>
    <mergeCell ref="A121:B121"/>
    <mergeCell ref="B87:G87"/>
    <mergeCell ref="A71:B71"/>
    <mergeCell ref="A70:B70"/>
    <mergeCell ref="A73:B73"/>
    <mergeCell ref="A76:B76"/>
    <mergeCell ref="A65:E65"/>
    <mergeCell ref="A62:B62"/>
    <mergeCell ref="A61:B61"/>
    <mergeCell ref="A63:B63"/>
    <mergeCell ref="A33:E33"/>
    <mergeCell ref="B126:G126"/>
  </mergeCells>
  <phoneticPr fontId="16" type="noConversion"/>
  <pageMargins left="0.7" right="0.7" top="0.75" bottom="0.75" header="0.3" footer="0.3"/>
  <pageSetup orientation="portrait" r:id="rId1"/>
  <ignoredErrors>
    <ignoredError sqref="I71 K71 I101 K101"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3303A8-55F1-4767-BA3A-16E96F936190}">
  <dimension ref="A1:K11"/>
  <sheetViews>
    <sheetView zoomScaleNormal="100" workbookViewId="0">
      <pane xSplit="2" ySplit="1" topLeftCell="C2" activePane="bottomRight" state="frozen"/>
      <selection activeCell="G21" sqref="G21"/>
      <selection pane="topRight" activeCell="G21" sqref="G21"/>
      <selection pane="bottomLeft" activeCell="G21" sqref="G21"/>
      <selection pane="bottomRight" activeCell="G21" sqref="G21"/>
    </sheetView>
  </sheetViews>
  <sheetFormatPr defaultRowHeight="15" x14ac:dyDescent="0.25"/>
  <cols>
    <col min="1" max="1" width="4.5703125" customWidth="1"/>
    <col min="2" max="2" width="26.5703125" customWidth="1"/>
    <col min="3" max="4" width="20.5703125" customWidth="1"/>
    <col min="5" max="5" width="46.5703125" style="1" customWidth="1"/>
    <col min="6" max="6" width="13.5703125" customWidth="1"/>
    <col min="7" max="7" width="20.5703125" customWidth="1"/>
    <col min="8" max="8" width="46.5703125" customWidth="1"/>
    <col min="9" max="10" width="13.5703125" customWidth="1"/>
    <col min="12" max="12" width="45.85546875" customWidth="1"/>
  </cols>
  <sheetData>
    <row r="1" spans="1:11" ht="43.5" x14ac:dyDescent="0.25">
      <c r="A1" s="121"/>
      <c r="B1" s="121" t="s">
        <v>310</v>
      </c>
      <c r="C1" s="121" t="s">
        <v>3</v>
      </c>
      <c r="D1" s="121" t="s">
        <v>311</v>
      </c>
      <c r="E1" s="121" t="s">
        <v>312</v>
      </c>
      <c r="F1" s="121" t="s">
        <v>313</v>
      </c>
      <c r="G1" s="121" t="s">
        <v>314</v>
      </c>
      <c r="H1" s="121" t="s">
        <v>312</v>
      </c>
      <c r="I1" s="121" t="s">
        <v>315</v>
      </c>
      <c r="J1" s="121" t="s">
        <v>316</v>
      </c>
    </row>
    <row r="2" spans="1:11" s="165" customFormat="1" ht="13.5" x14ac:dyDescent="0.25">
      <c r="A2" s="92">
        <v>1</v>
      </c>
      <c r="B2" s="76" t="str">
        <f>'Bidder-Key Staff'!B4</f>
        <v>Project Manager</v>
      </c>
      <c r="C2" s="76" t="str">
        <f>+'Bidder-Key Staff'!C4</f>
        <v>Swati Lohia</v>
      </c>
      <c r="D2" s="157" t="s">
        <v>317</v>
      </c>
      <c r="E2" s="59" t="s">
        <v>318</v>
      </c>
      <c r="F2" s="158">
        <v>10</v>
      </c>
      <c r="G2" s="159" t="s">
        <v>319</v>
      </c>
      <c r="H2" s="159" t="s">
        <v>320</v>
      </c>
      <c r="I2" s="158">
        <v>10</v>
      </c>
      <c r="J2" s="158">
        <f t="shared" ref="J2:J5" si="0">AVERAGE(F2,I2)</f>
        <v>10</v>
      </c>
    </row>
    <row r="3" spans="1:11" s="165" customFormat="1" ht="27" x14ac:dyDescent="0.25">
      <c r="A3" s="92">
        <v>2</v>
      </c>
      <c r="B3" s="76" t="str">
        <f>'Bidder-Key Staff'!B5</f>
        <v>Test Manager</v>
      </c>
      <c r="C3" s="76" t="str">
        <f>+'Bidder-Key Staff'!C5</f>
        <v>Vida Sanchez</v>
      </c>
      <c r="D3" s="159" t="s">
        <v>321</v>
      </c>
      <c r="E3" s="159" t="s">
        <v>322</v>
      </c>
      <c r="F3" s="158">
        <v>10</v>
      </c>
      <c r="G3" s="159" t="s">
        <v>238</v>
      </c>
      <c r="H3" s="159" t="s">
        <v>323</v>
      </c>
      <c r="I3" s="158">
        <v>10</v>
      </c>
      <c r="J3" s="158">
        <f t="shared" si="0"/>
        <v>10</v>
      </c>
    </row>
    <row r="4" spans="1:11" s="165" customFormat="1" ht="13.5" x14ac:dyDescent="0.25">
      <c r="A4" s="92">
        <v>3</v>
      </c>
      <c r="B4" s="76" t="str">
        <f>'Bidder-Key Staff'!B6</f>
        <v>Functional Manager</v>
      </c>
      <c r="C4" s="76" t="str">
        <f>+'Bidder-Key Staff'!C6</f>
        <v>Jimmie Jimenez</v>
      </c>
      <c r="D4" s="159" t="s">
        <v>324</v>
      </c>
      <c r="E4" s="159" t="s">
        <v>325</v>
      </c>
      <c r="F4" s="158">
        <v>10</v>
      </c>
      <c r="G4" s="159" t="s">
        <v>238</v>
      </c>
      <c r="H4" s="59" t="s">
        <v>326</v>
      </c>
      <c r="I4" s="158">
        <v>10</v>
      </c>
      <c r="J4" s="158">
        <f t="shared" si="0"/>
        <v>10</v>
      </c>
    </row>
    <row r="5" spans="1:11" s="165" customFormat="1" ht="27" x14ac:dyDescent="0.25">
      <c r="A5" s="92">
        <v>4</v>
      </c>
      <c r="B5" s="76" t="str">
        <f>'Bidder-Key Staff'!B7</f>
        <v>Technical Manager</v>
      </c>
      <c r="C5" s="76" t="s">
        <v>11</v>
      </c>
      <c r="D5" s="159" t="s">
        <v>327</v>
      </c>
      <c r="E5" s="159" t="s">
        <v>328</v>
      </c>
      <c r="F5" s="158">
        <v>10</v>
      </c>
      <c r="G5" s="159" t="s">
        <v>329</v>
      </c>
      <c r="H5" s="159" t="s">
        <v>330</v>
      </c>
      <c r="I5" s="158">
        <v>10</v>
      </c>
      <c r="J5" s="158">
        <f t="shared" si="0"/>
        <v>10</v>
      </c>
      <c r="K5" s="165" t="s">
        <v>12</v>
      </c>
    </row>
    <row r="6" spans="1:11" s="165" customFormat="1" ht="17.25" customHeight="1" x14ac:dyDescent="0.25">
      <c r="A6" s="92"/>
      <c r="B6" s="92"/>
      <c r="C6" s="122"/>
      <c r="D6" s="93"/>
      <c r="E6" s="122" t="s">
        <v>23</v>
      </c>
      <c r="F6" s="166">
        <f>SUM(F2:F5)</f>
        <v>40</v>
      </c>
      <c r="G6" s="94"/>
      <c r="H6" s="94" t="s">
        <v>23</v>
      </c>
      <c r="I6" s="166">
        <f>SUM(I2:I5)</f>
        <v>40</v>
      </c>
      <c r="J6" s="166">
        <f>SUM(J2:J5)</f>
        <v>40</v>
      </c>
    </row>
    <row r="7" spans="1:11" s="165" customFormat="1" ht="17.25" customHeight="1" x14ac:dyDescent="0.25">
      <c r="A7" s="92"/>
      <c r="B7" s="122"/>
      <c r="C7" s="167"/>
      <c r="D7" s="93"/>
      <c r="E7" s="76"/>
      <c r="F7" s="168"/>
      <c r="G7" s="95"/>
      <c r="H7" s="95" t="s">
        <v>331</v>
      </c>
      <c r="I7" s="168"/>
      <c r="J7" s="169">
        <f>AVERAGE(J2:J5)</f>
        <v>10</v>
      </c>
    </row>
    <row r="8" spans="1:11" ht="15" customHeight="1" x14ac:dyDescent="0.25">
      <c r="K8" t="s">
        <v>332</v>
      </c>
    </row>
    <row r="10" spans="1:11" x14ac:dyDescent="0.25">
      <c r="B10" t="s">
        <v>332</v>
      </c>
    </row>
    <row r="11" spans="1:11" x14ac:dyDescent="0.25">
      <c r="B11" t="s">
        <v>332</v>
      </c>
    </row>
  </sheetData>
  <phoneticPr fontId="16" type="noConversion"/>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31A93-0A37-4730-9CF5-CF8DFD39B926}">
  <dimension ref="A1:F11"/>
  <sheetViews>
    <sheetView zoomScaleNormal="100" workbookViewId="0">
      <selection activeCell="G21" sqref="G21"/>
    </sheetView>
  </sheetViews>
  <sheetFormatPr defaultColWidth="9.140625" defaultRowHeight="16.5" x14ac:dyDescent="0.3"/>
  <cols>
    <col min="1" max="1" width="4.42578125" style="7" customWidth="1"/>
    <col min="2" max="3" width="24.5703125" style="7" customWidth="1"/>
    <col min="4" max="4" width="18.5703125" style="7" customWidth="1"/>
    <col min="5" max="5" width="100.5703125" style="7" customWidth="1"/>
    <col min="6" max="16384" width="9.140625" style="7"/>
  </cols>
  <sheetData>
    <row r="1" spans="1:6" x14ac:dyDescent="0.3">
      <c r="A1" s="121"/>
      <c r="B1" s="121" t="s">
        <v>333</v>
      </c>
      <c r="C1" s="121" t="str">
        <f>'Bidder-Key Staff'!C1</f>
        <v>Tetrus</v>
      </c>
      <c r="D1" s="121"/>
      <c r="E1" s="121"/>
    </row>
    <row r="2" spans="1:6" ht="44.25" x14ac:dyDescent="0.3">
      <c r="A2" s="121"/>
      <c r="B2" s="121" t="s">
        <v>310</v>
      </c>
      <c r="C2" s="96" t="s">
        <v>3</v>
      </c>
      <c r="D2" s="121" t="s">
        <v>334</v>
      </c>
      <c r="E2" s="121" t="s">
        <v>335</v>
      </c>
    </row>
    <row r="3" spans="1:6" s="55" customFormat="1" ht="67.5" x14ac:dyDescent="0.25">
      <c r="A3" s="71">
        <v>1</v>
      </c>
      <c r="B3" s="97" t="str">
        <f>'Bidder-Key Staff'!B4</f>
        <v>Project Manager</v>
      </c>
      <c r="C3" s="97" t="str">
        <f>+'Bidder-Key Staff'!C4</f>
        <v>Swati Lohia</v>
      </c>
      <c r="D3" s="65">
        <v>9.1999999999999993</v>
      </c>
      <c r="E3" s="183" t="s">
        <v>336</v>
      </c>
    </row>
    <row r="4" spans="1:6" s="55" customFormat="1" ht="42" customHeight="1" x14ac:dyDescent="0.25">
      <c r="A4" s="71">
        <v>2</v>
      </c>
      <c r="B4" s="97" t="str">
        <f>'Bidder-Key Staff'!B5</f>
        <v>Test Manager</v>
      </c>
      <c r="C4" s="97" t="str">
        <f>+'Bidder-Key Staff'!C5</f>
        <v>Vida Sanchez</v>
      </c>
      <c r="D4" s="65">
        <v>5.0999999999999996</v>
      </c>
      <c r="E4" s="98" t="s">
        <v>337</v>
      </c>
    </row>
    <row r="5" spans="1:6" s="55" customFormat="1" ht="42" customHeight="1" x14ac:dyDescent="0.25">
      <c r="A5" s="71">
        <v>3</v>
      </c>
      <c r="B5" s="97" t="str">
        <f>'Bidder-Key Staff'!B6</f>
        <v>Functional Manager</v>
      </c>
      <c r="C5" s="97" t="str">
        <f>+'Bidder-Key Staff'!C6</f>
        <v>Jimmie Jimenez</v>
      </c>
      <c r="D5" s="65">
        <v>3.1</v>
      </c>
      <c r="E5" s="183" t="s">
        <v>338</v>
      </c>
    </row>
    <row r="6" spans="1:6" s="55" customFormat="1" ht="42.75" customHeight="1" x14ac:dyDescent="0.25">
      <c r="A6" s="71">
        <v>4</v>
      </c>
      <c r="B6" s="97" t="str">
        <f>'Bidder-Key Staff'!B7</f>
        <v>Technical Manager</v>
      </c>
      <c r="C6" s="97" t="s">
        <v>11</v>
      </c>
      <c r="D6" s="65">
        <v>3.6</v>
      </c>
      <c r="E6" s="99" t="s">
        <v>339</v>
      </c>
      <c r="F6" s="55" t="s">
        <v>12</v>
      </c>
    </row>
    <row r="7" spans="1:6" s="55" customFormat="1" ht="13.5" x14ac:dyDescent="0.25">
      <c r="A7" s="86"/>
      <c r="B7" s="86"/>
      <c r="C7" s="160" t="s">
        <v>23</v>
      </c>
      <c r="D7" s="161">
        <f>SUM(D3:D6)</f>
        <v>21</v>
      </c>
      <c r="E7" s="183"/>
    </row>
    <row r="8" spans="1:6" s="55" customFormat="1" ht="13.5" x14ac:dyDescent="0.25">
      <c r="A8" s="86"/>
      <c r="B8" s="86"/>
      <c r="C8" s="160" t="s">
        <v>340</v>
      </c>
      <c r="D8" s="162">
        <f>AVERAGE(D3:D6)</f>
        <v>5.25</v>
      </c>
      <c r="E8" s="183"/>
    </row>
    <row r="10" spans="1:6" x14ac:dyDescent="0.3">
      <c r="C10" s="11"/>
    </row>
    <row r="11" spans="1:6" x14ac:dyDescent="0.3">
      <c r="E11" s="9"/>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73E16-B756-4875-AA7B-F9338B06F672}">
  <dimension ref="A1:C2"/>
  <sheetViews>
    <sheetView zoomScaleNormal="100" workbookViewId="0">
      <selection activeCell="G21" sqref="G21"/>
    </sheetView>
  </sheetViews>
  <sheetFormatPr defaultColWidth="9.140625" defaultRowHeight="16.5" x14ac:dyDescent="0.3"/>
  <cols>
    <col min="1" max="1" width="30.28515625" style="7" customWidth="1"/>
    <col min="2" max="2" width="16.42578125" style="7" customWidth="1"/>
    <col min="3" max="3" width="100.7109375" style="7" customWidth="1"/>
    <col min="4" max="16384" width="9.140625" style="7"/>
  </cols>
  <sheetData>
    <row r="1" spans="1:3" ht="58.5" x14ac:dyDescent="0.3">
      <c r="A1" s="121" t="s">
        <v>341</v>
      </c>
      <c r="B1" s="121" t="s">
        <v>342</v>
      </c>
      <c r="C1" s="121" t="s">
        <v>343</v>
      </c>
    </row>
    <row r="2" spans="1:3" s="55" customFormat="1" ht="94.5" x14ac:dyDescent="0.25">
      <c r="A2" s="122" t="str">
        <f>'Bidder-Key Staff'!C1</f>
        <v>Tetrus</v>
      </c>
      <c r="B2" s="102">
        <v>7.4</v>
      </c>
      <c r="C2" s="38" t="s">
        <v>344</v>
      </c>
    </row>
  </sheetData>
  <pageMargins left="0.7" right="0.7" top="0.75" bottom="0.75" header="0.3" footer="0.3"/>
  <pageSetup orientation="portrait" r:id="rId1"/>
</worksheet>
</file>

<file path=docMetadata/LabelInfo.xml><?xml version="1.0" encoding="utf-8"?>
<clbl:labelList xmlns:clbl="http://schemas.microsoft.com/office/2020/mipLabelMetadata">
  <clbl:label id="{18ccb024-1285-4f62-85fe-84f37911c5d6}" enabled="0" method="" siteId="{18ccb024-1285-4f62-85fe-84f37911c5d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Bidder-Key Staff</vt:lpstr>
      <vt:lpstr>U&amp;A Summary</vt:lpstr>
      <vt:lpstr>U&amp;A-1 </vt:lpstr>
      <vt:lpstr>U&amp;A-2</vt:lpstr>
      <vt:lpstr>U&amp;A-3</vt:lpstr>
      <vt:lpstr>U&amp;A-4</vt:lpstr>
      <vt:lpstr>Firm References</vt:lpstr>
      <vt:lpstr>Staff Qualifications Summary</vt:lpstr>
      <vt:lpstr>Staff Minimum Qualifications</vt:lpstr>
      <vt:lpstr>Staff References</vt:lpstr>
      <vt:lpstr>Key Staff Interviews</vt:lpstr>
      <vt:lpstr>Oral Presentations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2026-07-21T03:13:13Z</dcterms:created>
  <dcterms:modified xsi:type="dcterms:W3CDTF">2026-07-21T03:13:19Z</dcterms:modified>
  <cp:category/>
  <cp:contentStatus/>
</cp:coreProperties>
</file>